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E:\3. SUMAPAZ\2. PROCESO VIGILANCIA 2025\Vigilancia con ajustes el 17_02_2025\"/>
    </mc:Choice>
  </mc:AlternateContent>
  <xr:revisionPtr revIDLastSave="0" documentId="13_ncr:1_{0AFCEF3A-21A7-4304-9E8B-B91E75A16480}" xr6:coauthVersionLast="47" xr6:coauthVersionMax="47" xr10:uidLastSave="{00000000-0000-0000-0000-000000000000}"/>
  <bookViews>
    <workbookView xWindow="-120" yWindow="-120" windowWidth="20730" windowHeight="11160" tabRatio="900" activeTab="4" xr2:uid="{00000000-000D-0000-FFFF-FFFF00000000}"/>
  </bookViews>
  <sheets>
    <sheet name="CONTEXTO" sheetId="16" r:id="rId1"/>
    <sheet name="IDENTIFICACION Y ANALISIS" sheetId="2" r:id="rId2"/>
    <sheet name="EVALUACION" sheetId="11" r:id="rId3"/>
    <sheet name="EVALUACION CON CONTROLES" sheetId="15" r:id="rId4"/>
    <sheet name="ASIGNACION Y TRATAMIENTO" sheetId="6" r:id="rId5"/>
  </sheets>
  <definedNames>
    <definedName name="_xlnm._FilterDatabase" localSheetId="4" hidden="1">'ASIGNACION Y TRATAMIENTO'!#REF!</definedName>
    <definedName name="_xlnm.Print_Area" localSheetId="4">'ASIGNACION Y TRATAMIENTO'!$B$2:$X$59</definedName>
    <definedName name="_xlnm.Print_Area" localSheetId="0">CONTEXTO!$B$2:$F$19</definedName>
    <definedName name="_xlnm.Print_Area" localSheetId="2">EVALUACION!$B$2:$L$78</definedName>
    <definedName name="_xlnm.Print_Area" localSheetId="3">'EVALUACION CON CONTROLES'!$B$2:$R$66</definedName>
    <definedName name="_xlnm.Print_Area" localSheetId="1">'IDENTIFICACION Y ANALISIS'!$B$2:$F$55</definedName>
    <definedName name="contratación">'IDENTIFICACION Y ANALISIS'!$B$35:$B$39</definedName>
    <definedName name="ejecución">'IDENTIFICACION Y ANALISIS'!$B$41:$B$55</definedName>
    <definedName name="OPCIONES">'ASIGNACION Y TRATAMIENTO'!$B$63:$B$65</definedName>
    <definedName name="planeación">'IDENTIFICACION Y ANALISIS'!$B$19:$B$25</definedName>
    <definedName name="selección">'IDENTIFICACION Y ANALISIS'!$B$27:$B$33</definedName>
    <definedName name="_xlnm.Print_Titles" localSheetId="4">'ASIGNACION Y TRATAMIENTO'!$2:$5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6" l="1"/>
  <c r="B6" i="15"/>
  <c r="G29" i="6" l="1"/>
  <c r="H29" i="6"/>
  <c r="I29" i="6"/>
  <c r="N29" i="6"/>
  <c r="S29" i="6"/>
  <c r="T29" i="6"/>
  <c r="U29" i="6"/>
  <c r="V29" i="6"/>
  <c r="W29" i="6"/>
  <c r="X29" i="6"/>
  <c r="G30" i="6"/>
  <c r="H30" i="6"/>
  <c r="I30" i="6"/>
  <c r="N30" i="6"/>
  <c r="S30" i="6"/>
  <c r="T30" i="6"/>
  <c r="U30" i="6"/>
  <c r="V30" i="6"/>
  <c r="W30" i="6"/>
  <c r="X30" i="6"/>
  <c r="G31" i="6"/>
  <c r="H31" i="6"/>
  <c r="I31" i="6"/>
  <c r="N31" i="6"/>
  <c r="S31" i="6"/>
  <c r="T31" i="6"/>
  <c r="U31" i="6"/>
  <c r="V31" i="6"/>
  <c r="W31" i="6"/>
  <c r="X31" i="6"/>
  <c r="G32" i="6"/>
  <c r="H32" i="6"/>
  <c r="I32" i="6"/>
  <c r="N32" i="6"/>
  <c r="S32" i="6"/>
  <c r="T32" i="6"/>
  <c r="U32" i="6"/>
  <c r="V32" i="6"/>
  <c r="W32" i="6"/>
  <c r="X32" i="6"/>
  <c r="G33" i="6"/>
  <c r="H33" i="6"/>
  <c r="I33" i="6"/>
  <c r="N33" i="6"/>
  <c r="S33" i="6"/>
  <c r="T33" i="6"/>
  <c r="U33" i="6"/>
  <c r="V33" i="6"/>
  <c r="W33" i="6"/>
  <c r="X33" i="6"/>
  <c r="G34" i="6"/>
  <c r="H34" i="6"/>
  <c r="I34" i="6"/>
  <c r="N34" i="6"/>
  <c r="S34" i="6"/>
  <c r="T34" i="6"/>
  <c r="U34" i="6"/>
  <c r="V34" i="6"/>
  <c r="W34" i="6"/>
  <c r="X34" i="6"/>
  <c r="G35" i="6"/>
  <c r="H35" i="6"/>
  <c r="I35" i="6"/>
  <c r="N35" i="6"/>
  <c r="S35" i="6"/>
  <c r="T35" i="6"/>
  <c r="U35" i="6"/>
  <c r="V35" i="6"/>
  <c r="W35" i="6"/>
  <c r="X35" i="6"/>
  <c r="G36" i="6"/>
  <c r="H36" i="6"/>
  <c r="I36" i="6"/>
  <c r="N36" i="6"/>
  <c r="S36" i="6"/>
  <c r="T36" i="6"/>
  <c r="U36" i="6"/>
  <c r="V36" i="6"/>
  <c r="W36" i="6"/>
  <c r="X36" i="6"/>
  <c r="G37" i="6"/>
  <c r="H37" i="6"/>
  <c r="I37" i="6"/>
  <c r="N37" i="6"/>
  <c r="S37" i="6"/>
  <c r="T37" i="6"/>
  <c r="U37" i="6"/>
  <c r="V37" i="6"/>
  <c r="W37" i="6"/>
  <c r="X37" i="6"/>
  <c r="G38" i="6"/>
  <c r="H38" i="6"/>
  <c r="I38" i="6"/>
  <c r="N38" i="6"/>
  <c r="S38" i="6"/>
  <c r="T38" i="6"/>
  <c r="U38" i="6"/>
  <c r="V38" i="6"/>
  <c r="W38" i="6"/>
  <c r="X38" i="6"/>
  <c r="G39" i="6"/>
  <c r="H39" i="6"/>
  <c r="I39" i="6"/>
  <c r="N39" i="6"/>
  <c r="S39" i="6"/>
  <c r="T39" i="6"/>
  <c r="U39" i="6"/>
  <c r="V39" i="6"/>
  <c r="W39" i="6"/>
  <c r="X39" i="6"/>
  <c r="G40" i="6"/>
  <c r="H40" i="6"/>
  <c r="I40" i="6"/>
  <c r="N40" i="6"/>
  <c r="S40" i="6"/>
  <c r="T40" i="6"/>
  <c r="U40" i="6"/>
  <c r="V40" i="6"/>
  <c r="W40" i="6"/>
  <c r="X40" i="6"/>
  <c r="G41" i="6"/>
  <c r="H41" i="6"/>
  <c r="I41" i="6"/>
  <c r="N41" i="6"/>
  <c r="S41" i="6"/>
  <c r="T41" i="6"/>
  <c r="U41" i="6"/>
  <c r="V41" i="6"/>
  <c r="W41" i="6"/>
  <c r="X41" i="6"/>
  <c r="C45" i="15"/>
  <c r="C40" i="6" s="1"/>
  <c r="C46" i="15"/>
  <c r="C41" i="6" s="1"/>
  <c r="E41" i="6" s="1"/>
  <c r="C42" i="15"/>
  <c r="C37" i="6" s="1"/>
  <c r="E37" i="6" s="1"/>
  <c r="C43" i="15"/>
  <c r="C38" i="6" s="1"/>
  <c r="C44" i="15"/>
  <c r="C39" i="6" s="1"/>
  <c r="E39" i="6" s="1"/>
  <c r="C39" i="15"/>
  <c r="C34" i="6" s="1"/>
  <c r="C40" i="15"/>
  <c r="C35" i="6" s="1"/>
  <c r="E35" i="6" s="1"/>
  <c r="C41" i="15"/>
  <c r="C36" i="6" s="1"/>
  <c r="C37" i="15"/>
  <c r="C32" i="6" s="1"/>
  <c r="E32" i="6" s="1"/>
  <c r="C38" i="15"/>
  <c r="C33" i="6" s="1"/>
  <c r="E33" i="6" s="1"/>
  <c r="C34" i="15"/>
  <c r="C29" i="6" s="1"/>
  <c r="E29" i="6" s="1"/>
  <c r="C35" i="15"/>
  <c r="C30" i="6" s="1"/>
  <c r="E30" i="6" s="1"/>
  <c r="C36" i="15"/>
  <c r="C31" i="6" s="1"/>
  <c r="I39" i="15"/>
  <c r="J39" i="15"/>
  <c r="P34" i="6" s="1"/>
  <c r="I40" i="15"/>
  <c r="O35" i="6" s="1"/>
  <c r="J40" i="15"/>
  <c r="P35" i="6" s="1"/>
  <c r="I41" i="15"/>
  <c r="O36" i="6" s="1"/>
  <c r="J41" i="15"/>
  <c r="P36" i="6" s="1"/>
  <c r="I42" i="15"/>
  <c r="J42" i="15"/>
  <c r="P37" i="6" s="1"/>
  <c r="I43" i="15"/>
  <c r="O38" i="6" s="1"/>
  <c r="J43" i="15"/>
  <c r="P38" i="6" s="1"/>
  <c r="I44" i="15"/>
  <c r="O39" i="6" s="1"/>
  <c r="J44" i="15"/>
  <c r="P39" i="6" s="1"/>
  <c r="I45" i="15"/>
  <c r="O40" i="6" s="1"/>
  <c r="J45" i="15"/>
  <c r="P40" i="6" s="1"/>
  <c r="I46" i="15"/>
  <c r="J46" i="15"/>
  <c r="P41" i="6" s="1"/>
  <c r="B39" i="15"/>
  <c r="D34" i="6" s="1"/>
  <c r="B40" i="15"/>
  <c r="D35" i="6" s="1"/>
  <c r="B41" i="15"/>
  <c r="D36" i="6" s="1"/>
  <c r="B42" i="15"/>
  <c r="D37" i="6" s="1"/>
  <c r="B43" i="15"/>
  <c r="D38" i="6" s="1"/>
  <c r="B44" i="15"/>
  <c r="D39" i="6" s="1"/>
  <c r="B45" i="15"/>
  <c r="D40" i="6" s="1"/>
  <c r="B46" i="15"/>
  <c r="D41" i="6" s="1"/>
  <c r="B34" i="15"/>
  <c r="D29" i="6" s="1"/>
  <c r="B35" i="15"/>
  <c r="D30" i="6" s="1"/>
  <c r="B36" i="15"/>
  <c r="D31" i="6" s="1"/>
  <c r="B37" i="15"/>
  <c r="D32" i="6" s="1"/>
  <c r="B38" i="15"/>
  <c r="D33" i="6" s="1"/>
  <c r="J34" i="15"/>
  <c r="P29" i="6" s="1"/>
  <c r="J35" i="15"/>
  <c r="P30" i="6" s="1"/>
  <c r="J36" i="15"/>
  <c r="P31" i="6" s="1"/>
  <c r="J37" i="15"/>
  <c r="P32" i="6" s="1"/>
  <c r="J38" i="15"/>
  <c r="P33" i="6" s="1"/>
  <c r="I34" i="15"/>
  <c r="O29" i="6" s="1"/>
  <c r="I35" i="15"/>
  <c r="O30" i="6" s="1"/>
  <c r="I36" i="15"/>
  <c r="O31" i="6" s="1"/>
  <c r="I37" i="15"/>
  <c r="O32" i="6" s="1"/>
  <c r="I38" i="15"/>
  <c r="O33" i="6" s="1"/>
  <c r="K24" i="11"/>
  <c r="L24" i="11" s="1"/>
  <c r="K36" i="11"/>
  <c r="L36" i="11" s="1"/>
  <c r="K29" i="6" s="1"/>
  <c r="K37" i="11"/>
  <c r="L37" i="11" s="1"/>
  <c r="K30" i="6" s="1"/>
  <c r="K38" i="11"/>
  <c r="L38" i="11" s="1"/>
  <c r="K31" i="6" s="1"/>
  <c r="K39" i="11"/>
  <c r="L39" i="11" s="1"/>
  <c r="K32" i="6" s="1"/>
  <c r="K40" i="11"/>
  <c r="L40" i="11" s="1"/>
  <c r="K33" i="6" s="1"/>
  <c r="K41" i="11"/>
  <c r="L41" i="11" s="1"/>
  <c r="K34" i="6" s="1"/>
  <c r="K42" i="11"/>
  <c r="L42" i="11" s="1"/>
  <c r="K35" i="6" s="1"/>
  <c r="K43" i="11"/>
  <c r="L43" i="11" s="1"/>
  <c r="K36" i="6" s="1"/>
  <c r="K44" i="11"/>
  <c r="L44" i="11" s="1"/>
  <c r="K37" i="6" s="1"/>
  <c r="K45" i="11"/>
  <c r="L45" i="11" s="1"/>
  <c r="K38" i="6" s="1"/>
  <c r="K46" i="11"/>
  <c r="L46" i="11" s="1"/>
  <c r="K39" i="6" s="1"/>
  <c r="K47" i="11"/>
  <c r="L47" i="11" s="1"/>
  <c r="K40" i="6" s="1"/>
  <c r="K48" i="11"/>
  <c r="L48" i="11" s="1"/>
  <c r="K41" i="6" s="1"/>
  <c r="K49" i="11"/>
  <c r="L49" i="11" s="1"/>
  <c r="K50" i="11"/>
  <c r="K51" i="11"/>
  <c r="K35" i="11"/>
  <c r="K42" i="15" l="1"/>
  <c r="L42" i="15" s="1"/>
  <c r="R37" i="6" s="1"/>
  <c r="J39" i="6"/>
  <c r="J41" i="6"/>
  <c r="E31" i="6"/>
  <c r="F31" i="6"/>
  <c r="E40" i="6"/>
  <c r="F40" i="6"/>
  <c r="J34" i="6"/>
  <c r="J36" i="6"/>
  <c r="K46" i="15"/>
  <c r="K39" i="15"/>
  <c r="J32" i="6"/>
  <c r="J40" i="6"/>
  <c r="J38" i="6"/>
  <c r="J33" i="6"/>
  <c r="J29" i="6"/>
  <c r="K43" i="15"/>
  <c r="O37" i="6"/>
  <c r="J35" i="6"/>
  <c r="O41" i="6"/>
  <c r="J31" i="6"/>
  <c r="J37" i="6"/>
  <c r="O34" i="6"/>
  <c r="E38" i="6"/>
  <c r="F38" i="6"/>
  <c r="E36" i="6"/>
  <c r="F36" i="6"/>
  <c r="E34" i="6"/>
  <c r="F34" i="6"/>
  <c r="J30" i="6"/>
  <c r="F41" i="6"/>
  <c r="F39" i="6"/>
  <c r="F37" i="6"/>
  <c r="F35" i="6"/>
  <c r="F33" i="6"/>
  <c r="F32" i="6"/>
  <c r="F30" i="6"/>
  <c r="F29" i="6"/>
  <c r="K41" i="15"/>
  <c r="K44" i="15"/>
  <c r="K40" i="15"/>
  <c r="K45" i="15"/>
  <c r="K37" i="15"/>
  <c r="K36" i="15"/>
  <c r="K35" i="15"/>
  <c r="K38" i="15"/>
  <c r="K34" i="15"/>
  <c r="Q37" i="6" l="1"/>
  <c r="L45" i="15"/>
  <c r="R40" i="6" s="1"/>
  <c r="Q40" i="6"/>
  <c r="L36" i="15"/>
  <c r="R31" i="6" s="1"/>
  <c r="Q31" i="6"/>
  <c r="L37" i="15"/>
  <c r="R32" i="6" s="1"/>
  <c r="Q32" i="6"/>
  <c r="L46" i="15"/>
  <c r="R41" i="6" s="1"/>
  <c r="Q41" i="6"/>
  <c r="L40" i="15"/>
  <c r="R35" i="6" s="1"/>
  <c r="Q35" i="6"/>
  <c r="L44" i="15"/>
  <c r="R39" i="6" s="1"/>
  <c r="Q39" i="6"/>
  <c r="L41" i="15"/>
  <c r="R36" i="6" s="1"/>
  <c r="Q36" i="6"/>
  <c r="L38" i="15"/>
  <c r="R33" i="6" s="1"/>
  <c r="Q33" i="6"/>
  <c r="L34" i="15"/>
  <c r="R29" i="6" s="1"/>
  <c r="Q29" i="6"/>
  <c r="L43" i="15"/>
  <c r="R38" i="6" s="1"/>
  <c r="Q38" i="6"/>
  <c r="L39" i="15"/>
  <c r="R34" i="6" s="1"/>
  <c r="Q34" i="6"/>
  <c r="L35" i="15"/>
  <c r="R30" i="6" s="1"/>
  <c r="Q30" i="6"/>
  <c r="I16" i="15"/>
  <c r="O11" i="6" s="1"/>
  <c r="J16" i="15"/>
  <c r="P11" i="6" s="1"/>
  <c r="C16" i="15"/>
  <c r="C11" i="6" s="1"/>
  <c r="K17" i="11"/>
  <c r="J11" i="6" s="1"/>
  <c r="G12" i="6"/>
  <c r="H12" i="6"/>
  <c r="I12" i="6"/>
  <c r="N12" i="6"/>
  <c r="S12" i="6"/>
  <c r="T12" i="6"/>
  <c r="U12" i="6"/>
  <c r="V12" i="6"/>
  <c r="W12" i="6"/>
  <c r="X12" i="6"/>
  <c r="G13" i="6"/>
  <c r="H13" i="6"/>
  <c r="I13" i="6"/>
  <c r="N13" i="6"/>
  <c r="S13" i="6"/>
  <c r="T13" i="6"/>
  <c r="U13" i="6"/>
  <c r="V13" i="6"/>
  <c r="W13" i="6"/>
  <c r="X13" i="6"/>
  <c r="G14" i="6"/>
  <c r="H14" i="6"/>
  <c r="I14" i="6"/>
  <c r="N14" i="6"/>
  <c r="S14" i="6"/>
  <c r="T14" i="6"/>
  <c r="U14" i="6"/>
  <c r="V14" i="6"/>
  <c r="W14" i="6"/>
  <c r="X14" i="6"/>
  <c r="G15" i="6"/>
  <c r="H15" i="6"/>
  <c r="I15" i="6"/>
  <c r="N15" i="6"/>
  <c r="S15" i="6"/>
  <c r="T15" i="6"/>
  <c r="U15" i="6"/>
  <c r="V15" i="6"/>
  <c r="W15" i="6"/>
  <c r="X15" i="6"/>
  <c r="G16" i="6"/>
  <c r="H16" i="6"/>
  <c r="I16" i="6"/>
  <c r="N16" i="6"/>
  <c r="S16" i="6"/>
  <c r="T16" i="6"/>
  <c r="U16" i="6"/>
  <c r="V16" i="6"/>
  <c r="W16" i="6"/>
  <c r="X16" i="6"/>
  <c r="G17" i="6"/>
  <c r="H17" i="6"/>
  <c r="I17" i="6"/>
  <c r="N17" i="6"/>
  <c r="S17" i="6"/>
  <c r="T17" i="6"/>
  <c r="U17" i="6"/>
  <c r="V17" i="6"/>
  <c r="W17" i="6"/>
  <c r="X17" i="6"/>
  <c r="G18" i="6"/>
  <c r="H18" i="6"/>
  <c r="I18" i="6"/>
  <c r="N18" i="6"/>
  <c r="S18" i="6"/>
  <c r="T18" i="6"/>
  <c r="U18" i="6"/>
  <c r="V18" i="6"/>
  <c r="W18" i="6"/>
  <c r="X18" i="6"/>
  <c r="G19" i="6"/>
  <c r="H19" i="6"/>
  <c r="I19" i="6"/>
  <c r="N19" i="6"/>
  <c r="S19" i="6"/>
  <c r="T19" i="6"/>
  <c r="U19" i="6"/>
  <c r="V19" i="6"/>
  <c r="W19" i="6"/>
  <c r="X19" i="6"/>
  <c r="G20" i="6"/>
  <c r="H20" i="6"/>
  <c r="I20" i="6"/>
  <c r="N20" i="6"/>
  <c r="S20" i="6"/>
  <c r="T20" i="6"/>
  <c r="U20" i="6"/>
  <c r="V20" i="6"/>
  <c r="W20" i="6"/>
  <c r="X20" i="6"/>
  <c r="G21" i="6"/>
  <c r="H21" i="6"/>
  <c r="I21" i="6"/>
  <c r="N21" i="6"/>
  <c r="S21" i="6"/>
  <c r="T21" i="6"/>
  <c r="U21" i="6"/>
  <c r="V21" i="6"/>
  <c r="W21" i="6"/>
  <c r="X21" i="6"/>
  <c r="G22" i="6"/>
  <c r="H22" i="6"/>
  <c r="I22" i="6"/>
  <c r="N22" i="6"/>
  <c r="S22" i="6"/>
  <c r="T22" i="6"/>
  <c r="U22" i="6"/>
  <c r="V22" i="6"/>
  <c r="W22" i="6"/>
  <c r="X22" i="6"/>
  <c r="G23" i="6"/>
  <c r="H23" i="6"/>
  <c r="I23" i="6"/>
  <c r="N23" i="6"/>
  <c r="S23" i="6"/>
  <c r="T23" i="6"/>
  <c r="U23" i="6"/>
  <c r="V23" i="6"/>
  <c r="W23" i="6"/>
  <c r="X23" i="6"/>
  <c r="G24" i="6"/>
  <c r="H24" i="6"/>
  <c r="I24" i="6"/>
  <c r="N24" i="6"/>
  <c r="S24" i="6"/>
  <c r="T24" i="6"/>
  <c r="U24" i="6"/>
  <c r="V24" i="6"/>
  <c r="W24" i="6"/>
  <c r="X24" i="6"/>
  <c r="G25" i="6"/>
  <c r="H25" i="6"/>
  <c r="I25" i="6"/>
  <c r="N25" i="6"/>
  <c r="S25" i="6"/>
  <c r="T25" i="6"/>
  <c r="U25" i="6"/>
  <c r="V25" i="6"/>
  <c r="W25" i="6"/>
  <c r="X25" i="6"/>
  <c r="G26" i="6"/>
  <c r="H26" i="6"/>
  <c r="I26" i="6"/>
  <c r="N26" i="6"/>
  <c r="S26" i="6"/>
  <c r="T26" i="6"/>
  <c r="U26" i="6"/>
  <c r="V26" i="6"/>
  <c r="W26" i="6"/>
  <c r="X26" i="6"/>
  <c r="G27" i="6"/>
  <c r="H27" i="6"/>
  <c r="I27" i="6"/>
  <c r="N27" i="6"/>
  <c r="S27" i="6"/>
  <c r="T27" i="6"/>
  <c r="U27" i="6"/>
  <c r="V27" i="6"/>
  <c r="W27" i="6"/>
  <c r="X27" i="6"/>
  <c r="G28" i="6"/>
  <c r="H28" i="6"/>
  <c r="I28" i="6"/>
  <c r="N28" i="6"/>
  <c r="S28" i="6"/>
  <c r="T28" i="6"/>
  <c r="U28" i="6"/>
  <c r="V28" i="6"/>
  <c r="W28" i="6"/>
  <c r="X28" i="6"/>
  <c r="B30" i="15"/>
  <c r="D25" i="6" s="1"/>
  <c r="C30" i="15"/>
  <c r="C25" i="6" s="1"/>
  <c r="I30" i="15"/>
  <c r="J30" i="15"/>
  <c r="P25" i="6" s="1"/>
  <c r="B31" i="15"/>
  <c r="D26" i="6" s="1"/>
  <c r="C31" i="15"/>
  <c r="C26" i="6" s="1"/>
  <c r="I31" i="15"/>
  <c r="O26" i="6" s="1"/>
  <c r="J31" i="15"/>
  <c r="P26" i="6" s="1"/>
  <c r="B32" i="15"/>
  <c r="D27" i="6" s="1"/>
  <c r="C32" i="15"/>
  <c r="C27" i="6" s="1"/>
  <c r="I32" i="15"/>
  <c r="J32" i="15"/>
  <c r="P27" i="6" s="1"/>
  <c r="B33" i="15"/>
  <c r="D28" i="6" s="1"/>
  <c r="C33" i="15"/>
  <c r="C28" i="6" s="1"/>
  <c r="I33" i="15"/>
  <c r="J33" i="15"/>
  <c r="P28" i="6" s="1"/>
  <c r="B18" i="15"/>
  <c r="D13" i="6" s="1"/>
  <c r="C18" i="15"/>
  <c r="C13" i="6" s="1"/>
  <c r="I18" i="15"/>
  <c r="J18" i="15"/>
  <c r="P13" i="6" s="1"/>
  <c r="B19" i="15"/>
  <c r="D14" i="6" s="1"/>
  <c r="C19" i="15"/>
  <c r="C14" i="6" s="1"/>
  <c r="I19" i="15"/>
  <c r="O14" i="6" s="1"/>
  <c r="J19" i="15"/>
  <c r="P14" i="6" s="1"/>
  <c r="B20" i="15"/>
  <c r="D15" i="6" s="1"/>
  <c r="C20" i="15"/>
  <c r="C15" i="6" s="1"/>
  <c r="I20" i="15"/>
  <c r="O15" i="6" s="1"/>
  <c r="J20" i="15"/>
  <c r="P15" i="6" s="1"/>
  <c r="B21" i="15"/>
  <c r="D16" i="6" s="1"/>
  <c r="C21" i="15"/>
  <c r="C16" i="6" s="1"/>
  <c r="I21" i="15"/>
  <c r="O16" i="6" s="1"/>
  <c r="J21" i="15"/>
  <c r="P16" i="6" s="1"/>
  <c r="B22" i="15"/>
  <c r="D17" i="6" s="1"/>
  <c r="C22" i="15"/>
  <c r="C17" i="6" s="1"/>
  <c r="I22" i="15"/>
  <c r="O17" i="6" s="1"/>
  <c r="J22" i="15"/>
  <c r="P17" i="6" s="1"/>
  <c r="B23" i="15"/>
  <c r="D18" i="6" s="1"/>
  <c r="C23" i="15"/>
  <c r="C18" i="6" s="1"/>
  <c r="I23" i="15"/>
  <c r="O18" i="6" s="1"/>
  <c r="J23" i="15"/>
  <c r="P18" i="6" s="1"/>
  <c r="B24" i="15"/>
  <c r="D19" i="6" s="1"/>
  <c r="C24" i="15"/>
  <c r="C19" i="6" s="1"/>
  <c r="I24" i="15"/>
  <c r="O19" i="6" s="1"/>
  <c r="J24" i="15"/>
  <c r="P19" i="6" s="1"/>
  <c r="B25" i="15"/>
  <c r="D20" i="6" s="1"/>
  <c r="C25" i="15"/>
  <c r="C20" i="6" s="1"/>
  <c r="I25" i="15"/>
  <c r="O20" i="6" s="1"/>
  <c r="J25" i="15"/>
  <c r="P20" i="6" s="1"/>
  <c r="B26" i="15"/>
  <c r="D21" i="6" s="1"/>
  <c r="C26" i="15"/>
  <c r="C21" i="6" s="1"/>
  <c r="I26" i="15"/>
  <c r="O21" i="6" s="1"/>
  <c r="J26" i="15"/>
  <c r="P21" i="6" s="1"/>
  <c r="B27" i="15"/>
  <c r="D22" i="6" s="1"/>
  <c r="C27" i="15"/>
  <c r="C22" i="6" s="1"/>
  <c r="I27" i="15"/>
  <c r="O22" i="6" s="1"/>
  <c r="J27" i="15"/>
  <c r="P22" i="6" s="1"/>
  <c r="B28" i="15"/>
  <c r="D23" i="6" s="1"/>
  <c r="C28" i="15"/>
  <c r="C23" i="6" s="1"/>
  <c r="I28" i="15"/>
  <c r="O23" i="6" s="1"/>
  <c r="J28" i="15"/>
  <c r="P23" i="6" s="1"/>
  <c r="B29" i="15"/>
  <c r="D24" i="6" s="1"/>
  <c r="C29" i="15"/>
  <c r="C24" i="6" s="1"/>
  <c r="F24" i="6" s="1"/>
  <c r="I29" i="15"/>
  <c r="J29" i="15"/>
  <c r="P24" i="6" s="1"/>
  <c r="B17" i="15"/>
  <c r="D12" i="6" s="1"/>
  <c r="C17" i="15"/>
  <c r="C12" i="6" s="1"/>
  <c r="I17" i="15"/>
  <c r="J17" i="15"/>
  <c r="P12" i="6" s="1"/>
  <c r="L50" i="11"/>
  <c r="L35" i="11"/>
  <c r="K28" i="6" s="1"/>
  <c r="K34" i="11"/>
  <c r="J27" i="6" s="1"/>
  <c r="K33" i="11"/>
  <c r="J26" i="6" s="1"/>
  <c r="K32" i="11"/>
  <c r="L32" i="11" s="1"/>
  <c r="K25" i="6" s="1"/>
  <c r="K31" i="11"/>
  <c r="L31" i="11" s="1"/>
  <c r="K24" i="6" s="1"/>
  <c r="K30" i="11"/>
  <c r="L30" i="11" s="1"/>
  <c r="K23" i="6" s="1"/>
  <c r="K29" i="11"/>
  <c r="J22" i="6" s="1"/>
  <c r="K28" i="11"/>
  <c r="L28" i="11" s="1"/>
  <c r="K21" i="6" s="1"/>
  <c r="K27" i="11"/>
  <c r="J20" i="6" s="1"/>
  <c r="K26" i="11"/>
  <c r="J19" i="6" s="1"/>
  <c r="K25" i="11"/>
  <c r="L25" i="11" s="1"/>
  <c r="K18" i="6" s="1"/>
  <c r="K23" i="11"/>
  <c r="L23" i="11" s="1"/>
  <c r="K17" i="6" s="1"/>
  <c r="K22" i="11"/>
  <c r="L22" i="11" s="1"/>
  <c r="K16" i="6" s="1"/>
  <c r="K21" i="11"/>
  <c r="L21" i="11" s="1"/>
  <c r="K15" i="6" s="1"/>
  <c r="K20" i="11"/>
  <c r="L20" i="11" s="1"/>
  <c r="K14" i="6" s="1"/>
  <c r="K19" i="11"/>
  <c r="J13" i="6" s="1"/>
  <c r="K18" i="11"/>
  <c r="J12" i="6" s="1"/>
  <c r="B16" i="15"/>
  <c r="D11" i="6" s="1"/>
  <c r="X11" i="6"/>
  <c r="W11" i="6"/>
  <c r="V11" i="6"/>
  <c r="U11" i="6"/>
  <c r="T11" i="6"/>
  <c r="S11" i="6"/>
  <c r="N11" i="6"/>
  <c r="I11" i="6"/>
  <c r="H11" i="6"/>
  <c r="G11" i="6"/>
  <c r="F11" i="6" l="1"/>
  <c r="E11" i="6"/>
  <c r="K22" i="15"/>
  <c r="Q17" i="6" s="1"/>
  <c r="J28" i="6"/>
  <c r="J24" i="6"/>
  <c r="L51" i="11"/>
  <c r="J16" i="6"/>
  <c r="L26" i="11"/>
  <c r="K19" i="6" s="1"/>
  <c r="L19" i="11"/>
  <c r="K13" i="6" s="1"/>
  <c r="J17" i="6"/>
  <c r="J25" i="6"/>
  <c r="K24" i="15"/>
  <c r="Q19" i="6" s="1"/>
  <c r="L18" i="11"/>
  <c r="K12" i="6" s="1"/>
  <c r="J21" i="6"/>
  <c r="F18" i="6"/>
  <c r="E18" i="6"/>
  <c r="E23" i="6"/>
  <c r="F23" i="6"/>
  <c r="F20" i="6"/>
  <c r="E20" i="6"/>
  <c r="F22" i="6"/>
  <c r="E22" i="6"/>
  <c r="E17" i="6"/>
  <c r="F17" i="6"/>
  <c r="F21" i="6"/>
  <c r="E21" i="6"/>
  <c r="F19" i="6"/>
  <c r="E19" i="6"/>
  <c r="L33" i="11"/>
  <c r="K26" i="6" s="1"/>
  <c r="K25" i="15"/>
  <c r="J23" i="6"/>
  <c r="K28" i="15"/>
  <c r="L28" i="15" s="1"/>
  <c r="R23" i="6" s="1"/>
  <c r="K27" i="15"/>
  <c r="K26" i="15"/>
  <c r="K23" i="15"/>
  <c r="L23" i="15" s="1"/>
  <c r="R18" i="6" s="1"/>
  <c r="K21" i="15"/>
  <c r="L27" i="11"/>
  <c r="K20" i="6" s="1"/>
  <c r="J15" i="6"/>
  <c r="K17" i="15"/>
  <c r="L17" i="15" s="1"/>
  <c r="R12" i="6" s="1"/>
  <c r="K29" i="15"/>
  <c r="L29" i="15" s="1"/>
  <c r="R24" i="6" s="1"/>
  <c r="K20" i="15"/>
  <c r="L20" i="15" s="1"/>
  <c r="R15" i="6" s="1"/>
  <c r="K19" i="15"/>
  <c r="Q14" i="6" s="1"/>
  <c r="K18" i="15"/>
  <c r="Q13" i="6" s="1"/>
  <c r="K33" i="15"/>
  <c r="L33" i="15" s="1"/>
  <c r="R28" i="6" s="1"/>
  <c r="K32" i="15"/>
  <c r="Q27" i="6" s="1"/>
  <c r="K30" i="15"/>
  <c r="L30" i="15" s="1"/>
  <c r="R25" i="6" s="1"/>
  <c r="L29" i="11"/>
  <c r="K22" i="6" s="1"/>
  <c r="L34" i="11"/>
  <c r="K27" i="6" s="1"/>
  <c r="O24" i="6"/>
  <c r="E12" i="6"/>
  <c r="F12" i="6"/>
  <c r="E16" i="6"/>
  <c r="F16" i="6"/>
  <c r="F15" i="6"/>
  <c r="E15" i="6"/>
  <c r="F14" i="6"/>
  <c r="E14" i="6"/>
  <c r="E13" i="6"/>
  <c r="F13" i="6"/>
  <c r="F28" i="6"/>
  <c r="E28" i="6"/>
  <c r="F27" i="6"/>
  <c r="E27" i="6"/>
  <c r="E26" i="6"/>
  <c r="F26" i="6"/>
  <c r="E25" i="6"/>
  <c r="F25" i="6"/>
  <c r="K16" i="15"/>
  <c r="K31" i="15"/>
  <c r="O27" i="6"/>
  <c r="L17" i="11"/>
  <c r="K11" i="6" s="1"/>
  <c r="O12" i="6"/>
  <c r="E24" i="6"/>
  <c r="O28" i="6"/>
  <c r="O25" i="6"/>
  <c r="O13" i="6"/>
  <c r="J14" i="6"/>
  <c r="J18" i="6"/>
  <c r="L22" i="15" l="1"/>
  <c r="R17" i="6" s="1"/>
  <c r="Q23" i="6"/>
  <c r="Q28" i="6"/>
  <c r="L24" i="15"/>
  <c r="R19" i="6" s="1"/>
  <c r="Q18" i="6"/>
  <c r="Q15" i="6"/>
  <c r="Q25" i="6"/>
  <c r="L18" i="15"/>
  <c r="R13" i="6" s="1"/>
  <c r="Q12" i="6"/>
  <c r="L32" i="15"/>
  <c r="R27" i="6" s="1"/>
  <c r="L19" i="15"/>
  <c r="R14" i="6" s="1"/>
  <c r="Q24" i="6"/>
  <c r="Q16" i="6"/>
  <c r="L21" i="15"/>
  <c r="R16" i="6" s="1"/>
  <c r="L26" i="15"/>
  <c r="R21" i="6" s="1"/>
  <c r="Q21" i="6"/>
  <c r="Q20" i="6"/>
  <c r="L25" i="15"/>
  <c r="R20" i="6" s="1"/>
  <c r="Q22" i="6"/>
  <c r="L27" i="15"/>
  <c r="R22" i="6" s="1"/>
  <c r="Q11" i="6"/>
  <c r="L16" i="15"/>
  <c r="R11" i="6" s="1"/>
  <c r="Q26" i="6"/>
  <c r="L31" i="15"/>
  <c r="R26"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tc={A61307E0-2A34-4B95-AB8A-DEB28FA33FFE}</author>
    <author>tc={1A5496C0-A769-490C-8A44-9BBABA1C8561}</author>
    <author>tc={A84C883D-16FF-4890-82C3-8CE908964966}</author>
    <author>tc={F9F722B8-DCEE-4348-90A2-65FE8C460489}</author>
    <author>tc={313D50E3-47B8-47AB-A48F-1AF8A71472B6}</author>
  </authors>
  <commentList>
    <comment ref="G28" authorId="0" shapeId="0" xr:uid="{00000000-0006-0000-0300-000003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Este riesgo no tiene la estructura sugerida</t>
        </r>
      </text>
    </comment>
    <comment ref="G29" authorId="1" shapeId="0" xr:uid="{00000000-0006-0000-0300-000004000000}">
      <text>
        <r>
          <rPr>
            <sz val="10"/>
            <rFont val="Arial"/>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riesgo no tiene la estructura sugerida
</t>
        </r>
      </text>
    </comment>
    <comment ref="G30" authorId="2" shapeId="0" xr:uid="{00000000-0006-0000-0300-000005000000}">
      <text>
        <r>
          <rPr>
            <sz val="10"/>
            <rFont val="Arial"/>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riesgo no tiene la estructura sugerida
</t>
        </r>
      </text>
    </comment>
    <comment ref="G31" authorId="3" shapeId="0" xr:uid="{00000000-0006-0000-0300-000006000000}">
      <text>
        <r>
          <rPr>
            <sz val="10"/>
            <rFont val="Arial"/>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Este riesgo no tiene la estructura sugerida
</t>
        </r>
      </text>
    </comment>
    <comment ref="G39" authorId="4" shapeId="0" xr:uid="{00000000-0006-0000-0300-000007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Este riesgo no tiene la estructura sugerida. Falta evidencia..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tc={E4D1D914-AAF7-4C1D-8A82-528440385874}</author>
  </authors>
  <commentList>
    <comment ref="M10" authorId="0" shapeId="0" xr:uid="{00000000-0006-0000-0400-000001000000}">
      <text>
        <r>
          <rPr>
            <sz val="1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No se asignaron porcentajes</t>
        </r>
      </text>
    </comment>
  </commentList>
</comments>
</file>

<file path=xl/sharedStrings.xml><?xml version="1.0" encoding="utf-8"?>
<sst xmlns="http://schemas.openxmlformats.org/spreadsheetml/2006/main" count="743" uniqueCount="275">
  <si>
    <t>Catastrófico</t>
  </si>
  <si>
    <t>Moderado</t>
  </si>
  <si>
    <t>Probabilidad</t>
  </si>
  <si>
    <t>Impacto</t>
  </si>
  <si>
    <t>Regulatorios</t>
  </si>
  <si>
    <t>%</t>
  </si>
  <si>
    <t>Probabilidad de Ocurrencia</t>
  </si>
  <si>
    <t>DEFINICIONES</t>
  </si>
  <si>
    <t>Raro (puede ocurrir excepcionalmente)</t>
  </si>
  <si>
    <t>Improbable (puede ocurrir ocasionalmente)</t>
  </si>
  <si>
    <t>Posible (puede ocurrir en cualquier momento futuro)</t>
  </si>
  <si>
    <t>Probable (probablemente va a ocurrir)</t>
  </si>
  <si>
    <t>Casi cierto (ocurre en la mayoria de circunstancias)</t>
  </si>
  <si>
    <t>Valoración</t>
  </si>
  <si>
    <t>Catagoria</t>
  </si>
  <si>
    <t>Categoria del Riesgo</t>
  </si>
  <si>
    <t>Insignificante</t>
  </si>
  <si>
    <t>Menor</t>
  </si>
  <si>
    <t>Mayor</t>
  </si>
  <si>
    <t>Categoria</t>
  </si>
  <si>
    <t>Impacto del Riesgo</t>
  </si>
  <si>
    <t>Valoración del Riesgo</t>
  </si>
  <si>
    <t>Categoría</t>
  </si>
  <si>
    <t xml:space="preserve">8, 9 y 10 </t>
  </si>
  <si>
    <t>Riesgo extremo</t>
  </si>
  <si>
    <t xml:space="preserve">6 y 7 </t>
  </si>
  <si>
    <t>Riesgo alto</t>
  </si>
  <si>
    <t>Riesgo medio</t>
  </si>
  <si>
    <t xml:space="preserve">2, 3 y 4 </t>
  </si>
  <si>
    <t>Riesgo bajo</t>
  </si>
  <si>
    <t>Economicos</t>
  </si>
  <si>
    <t>Sociales o Políticos</t>
  </si>
  <si>
    <t>Operacionales</t>
  </si>
  <si>
    <t>Ambientales</t>
  </si>
  <si>
    <t>TIPO</t>
  </si>
  <si>
    <t>CLASE</t>
  </si>
  <si>
    <t>FUENTE</t>
  </si>
  <si>
    <t>ETAPAS</t>
  </si>
  <si>
    <t>Inadecuada escogencia de la modalidad de contratación</t>
  </si>
  <si>
    <t xml:space="preserve">Requisitos habilitantes inapropiados para el proceso de selección </t>
  </si>
  <si>
    <t xml:space="preserve">Inadecuada  descripción del bien o servicio requerido </t>
  </si>
  <si>
    <t>Requisitos habilitantes que impidan la selección objetiva</t>
  </si>
  <si>
    <t>Inadecuado manejo administrativo del proceso contractual</t>
  </si>
  <si>
    <t>Inadecuada evaluación de las ofertas y/o verificación de requisitos habilitantes</t>
  </si>
  <si>
    <t>Contestación inoportuna a todas las observaciones formuladas a los documentos de la contratación</t>
  </si>
  <si>
    <t>No publicación de la documentación del proceso de selección en el SECOP</t>
  </si>
  <si>
    <t>Selección de ofertas con precios  artificialmente bajos.</t>
  </si>
  <si>
    <t>Confabulacion de los proponentes (Colusión)</t>
  </si>
  <si>
    <t>Falta de constitución o constitución tardía de la garantía única. Aceptación de garantías que no se ajustan a lo contemplado en el contrato</t>
  </si>
  <si>
    <t>Presentación de reclamos de terceros sobre la selección del oferente que retrasen el perfeccionamiento del contrato.</t>
  </si>
  <si>
    <t>Fluctuaciones del valor de la moneda</t>
  </si>
  <si>
    <t>Variación de los precios del mercado</t>
  </si>
  <si>
    <t>Factores políticos o macroeconómicos.</t>
  </si>
  <si>
    <t>Incumplimiento de compromisos adquiridos por el contratista seleccionado con sus subcontratistas, suministradores de bienes y servicios.</t>
  </si>
  <si>
    <t>Incumplimiento de la administración en los pagos.</t>
  </si>
  <si>
    <t>Defecto en la instalación de equipos</t>
  </si>
  <si>
    <t>Defectos en los equipos.</t>
  </si>
  <si>
    <t>Daños a los equipos objeto de mantenimiento y/o otros bienes</t>
  </si>
  <si>
    <t>Imposición de nuevos tributos</t>
  </si>
  <si>
    <t>Imposición de nuevos trámites o permisos</t>
  </si>
  <si>
    <t>Inadecuada identificación de las condiciones contractuales</t>
  </si>
  <si>
    <t>De la naturaleza</t>
  </si>
  <si>
    <t>Eventos naturales tales como lluvias, inundaciones y sequias entre otros</t>
  </si>
  <si>
    <t>Falta de claridad en la elaboración de los actos administrativos</t>
  </si>
  <si>
    <t>Inadecuada elaboración de estudios y diseños</t>
  </si>
  <si>
    <t>SELECCIÓN</t>
  </si>
  <si>
    <t>CONTRATACIÓN</t>
  </si>
  <si>
    <t>EJECUCIÓN</t>
  </si>
  <si>
    <t>PLANEACIÓN</t>
  </si>
  <si>
    <t>Estatal</t>
  </si>
  <si>
    <t>Especifico</t>
  </si>
  <si>
    <t>General</t>
  </si>
  <si>
    <t>Interno</t>
  </si>
  <si>
    <t>Externo</t>
  </si>
  <si>
    <t>ETAPA</t>
  </si>
  <si>
    <t>No</t>
  </si>
  <si>
    <t>Clase</t>
  </si>
  <si>
    <t>Fuente</t>
  </si>
  <si>
    <t>Etapa</t>
  </si>
  <si>
    <t>Descripción (Que puede pasar y, cómo puede ocurrir)</t>
  </si>
  <si>
    <t>Consecuencias de la ocurrencia del evento</t>
  </si>
  <si>
    <t>Calificación total</t>
  </si>
  <si>
    <t>Prioridad</t>
  </si>
  <si>
    <t>¿A quien se le asigna?</t>
  </si>
  <si>
    <t>Tratamiento/Controles a ser implementados</t>
  </si>
  <si>
    <t>Calificación Total</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</si>
  <si>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</si>
  <si>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</si>
  <si>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</si>
  <si>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</si>
  <si>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</si>
  <si>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</si>
  <si>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INSTRUCCIONES PARA LA IDENTIFICACIÓN,  ANALISIS, EVALUACIÓN , ASIGNACIÓN Y TRATAMIENTO DE RIESGOS EN LA CONTRATACIÓN</t>
  </si>
  <si>
    <t>1) Describa el tratamiento/controles a ser implementados</t>
  </si>
  <si>
    <t>Calificación Cualitativa</t>
  </si>
  <si>
    <t>Calificación Monetaria</t>
  </si>
  <si>
    <t>Obstruye la ejecución del contrato de manera intrascendente.</t>
  </si>
  <si>
    <t>Perturba la ejecución del contrato de manera grave imposibilitando la consecución del objeto contractual.</t>
  </si>
  <si>
    <t>Impacto sobre el valor del contrato en más del treinta por ciento (30%).</t>
  </si>
  <si>
    <t>Obstruye la ejecución del contrato sustancialmente pero aun así permite la consecución del objeto contractual</t>
  </si>
  <si>
    <t>Incrementa el valor del contrato entre el quince (15%) y el treinta por ciento (30%).</t>
  </si>
  <si>
    <t>Afecta la ejecución del contrato sin alterar el beneficio para las partes</t>
  </si>
  <si>
    <t>Genera un impacto sobre el valor del contrato entre el cinco (5%) y el quince por ciento (15%).</t>
  </si>
  <si>
    <t>Dificulta la ejecución del contrato de manera baja, aplicando medidas mínimas se pueden lograr el objeto contractual</t>
  </si>
  <si>
    <t>Los sobrecostos no representan más del cinco por ciento (5%) del valor del contrato.</t>
  </si>
  <si>
    <t>Los sobrecostos no representan más del uno por ciento (1%) del valor del contrato.</t>
  </si>
  <si>
    <t>Cualitativa</t>
  </si>
  <si>
    <t>Monetaria</t>
  </si>
  <si>
    <t>CALIFICACIÓN</t>
  </si>
  <si>
    <t>ESTABLECER EL CONTEXTO</t>
  </si>
  <si>
    <t xml:space="preserve">Categoria </t>
  </si>
  <si>
    <t>Inadecuado análisis  económico estimativo del valor del contrato</t>
  </si>
  <si>
    <t>Falta de solicitud o solicitud tardía del registro  presupuestal</t>
  </si>
  <si>
    <t>Esta matriz es un documento anexo del Estudio Previo</t>
  </si>
  <si>
    <t xml:space="preserve">Riesgo de que no se firme el contrato. </t>
  </si>
  <si>
    <t>¿Cómo se realiza el monitoreo?</t>
  </si>
  <si>
    <t>SDG</t>
  </si>
  <si>
    <t>CONTRATISTA</t>
  </si>
  <si>
    <t>CONTRATISTA Y SDG</t>
  </si>
  <si>
    <t>MATRIZ DE RIESGOS DE CONTRATACIÓN</t>
  </si>
  <si>
    <t>MATRIZ DE RIESGOS EN CONTRATACIÓN</t>
  </si>
  <si>
    <r>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t>
    </r>
    <r>
      <rPr>
        <i/>
        <sz val="12"/>
        <rFont val="Garamond"/>
        <family val="1"/>
      </rPr>
      <t>Aplica igual para contratos interadministrativos</t>
    </r>
    <r>
      <rPr>
        <sz val="12"/>
        <rFont val="Garamond"/>
        <family val="1"/>
      </rPr>
      <t>)
En este paso la Entidad Estatal debe identificar los aspectos que se mencionan a continuación y los posibles efectos adversos que estos pueden generar.</t>
    </r>
  </si>
  <si>
    <r>
      <t xml:space="preserve">Condiciones geográficas y de acceso del lugar en el cual se debe cumplir el objeto del Proceso de Contratación: </t>
    </r>
    <r>
      <rPr>
        <sz val="12"/>
        <rFont val="Garamond"/>
        <family val="1"/>
      </rPr>
      <t>El suministro, obra o servicio se prestará principalmente en las Sedes de la Entidad, o en el lugar indicado en los estudios previos del proceso.</t>
    </r>
  </si>
  <si>
    <t>5) Al realizar las anteriores actividades se obtendrá la calificación total y la valoración del riesgo (prioridad).</t>
  </si>
  <si>
    <t>3) Asigne la probabilidad de ocurrencia del riesgo, de conformidad con la tabla de probabilidad  y la valoración del riesgo (Cualitativa o Monetaria)</t>
  </si>
  <si>
    <t>4) Asigne el impacto que generaría la materialización del riesgo, de conformidad con la tabla de impacto   y la valoración del riesgo (Cualitativa o Monetaria)</t>
  </si>
  <si>
    <t>2) Diligencie la información de las siguientes columnas, de acuerdo con el análisis realizado a cada riesgo: Afecta el equilibrio económico, persona responsable de implementar el tratamiento, fecha estimada de inicio del tratamiento, fecha estimada en la que se completa el tratamiento, cómo se realiza el monitoreo y la periodicidad.</t>
  </si>
  <si>
    <t>6) Continúe en la hoja de "EVALUACIÓN DE CONTROLES"</t>
  </si>
  <si>
    <t>1) Identifique los riesgos previsibles que le apliquen al objeto contractual que se adelante. Los relacionados a continuación se establecen de manera general y como proforma. No obstante, si del objeto contractual se identifican otros riesgos diferentes a los aquí determinados, por favor reemplace el texto de la casilla teniendo en cuenta la etapa del proceso. Así mismo, seleccione la clase, fuente y el tipo (Operacional, Económico, Sociales o Políticos, Regulatorios, Financieros, Tecnológicos, De la naturaleza, Ambientales)
2) Continúe en la hoja de "EVALUACIÓN"
(SI EXISTEN DUDAS CONCEPTUALES PARA LA ELABORACIÓN DE LA MATRIZ DE RIESGO CONSULTE EL MANUAL PARA LA IDENTIFICACIÓN Y COBERTURA DEL RIESGO EN LOS PROCESOS DE CONTRATACIÓN EXPEDIDO POR COLOMBIA COMPRA EFICIENTE Y LA GUÍA DE RIESGOS PREVISIBLES CONTRACTUALES, EXPEDIDA POR LA VEEDURÍA DISTRITAL)</t>
  </si>
  <si>
    <t>2) Describa las consecuencias de la ocurrencia del Riesgo/evento.</t>
  </si>
  <si>
    <t>3) Continúe en la hoja de "ASIGNACIÓN Y TRATAMIENTO" y diligencie las siguientes casillas: A quien se le asigna y el porcentaje que asume cada una de las partes en caso de que sea compartido.</t>
  </si>
  <si>
    <t>1) Diligencie el objeto contractual y seleccione la(s) etapas  y los riesgos que aplican al objeto contractual, de acuerdo a lo definido en la hoja de "IDENTIFICACIÓN Y ANÁLISIS"</t>
  </si>
  <si>
    <r>
      <t xml:space="preserve">Capacidad de la Entidad Estatal entendida como la disponibilidad de recursos y conocimientos para el Proceso de Contratación: </t>
    </r>
    <r>
      <rPr>
        <sz val="12"/>
        <rFont val="Garamond"/>
        <family val="1"/>
      </rPr>
      <t>La disponibilidad de la Entidad de sus recursos y el conocimiento de su equipo humano se refleja en los diferentes funcionarios que participarán en las diversas etapas del proceso de selección: participan las áreas que requieren los procesos de contratación (Etapa de Planeación), Dirección de Contratación, Comité Evaluador (Etapa de selección), Dirección de Contratación (Etapa de contratación) y la supervisión y apoyos a la misma (Estapa de Ejecución).</t>
    </r>
  </si>
  <si>
    <r>
      <t>Suficiencia del presupuesto oficial del Proceso de Contratación:</t>
    </r>
    <r>
      <rPr>
        <sz val="12"/>
        <rFont val="Garamond"/>
        <family val="1"/>
      </rPr>
      <t xml:space="preserve"> De acuerdo al Plan Anual de Adquisiciones se deben estimar los recursos necesarios para el desarrollo del proceso de la contratación, el cual tendrá el soporte presupuestal suficiente para su desarrollo.</t>
    </r>
  </si>
  <si>
    <r>
      <t xml:space="preserve">RIESGO: </t>
    </r>
    <r>
      <rPr>
        <sz val="12"/>
        <rFont val="Garamond"/>
        <family val="1"/>
      </rPr>
      <t>Evento que puede generar efectos adversos y de distinta magnitud en el logro de los objetivos del Proceso de Contratación o en la ejecución de un contrato</t>
    </r>
    <r>
      <rPr>
        <b/>
        <sz val="12"/>
        <rFont val="Garamond"/>
        <family val="1"/>
      </rPr>
      <t xml:space="preserve">
RIESGOS PREVISIBLES: </t>
    </r>
    <r>
      <rPr>
        <sz val="12"/>
        <rFont val="Garamond"/>
        <family val="1"/>
      </rPr>
      <t>Son los posibles hechos o circunstancias que por la naturaleza del contrato y de la actividad a ejecutar es factible su ocurrencia.</t>
    </r>
    <r>
      <rPr>
        <b/>
        <sz val="12"/>
        <rFont val="Garamond"/>
        <family val="1"/>
      </rPr>
      <t xml:space="preserve">
ETAPA DE PLANEACIÓN: </t>
    </r>
    <r>
      <rPr>
        <sz val="12"/>
        <rFont val="Garamond"/>
        <family val="1"/>
      </rPr>
      <t>Está comprendida desde el momento en que se identifican las necesidades que debe satisfacer la Secretaría Distrital de Gobierno y los Fondos de Desarrollo Local, a través del abastecimiento de bienes, obras o servicios, la elaboración del Plan Anual de Adquisiciones y la estructuración de los documentos y estudios previos.</t>
    </r>
    <r>
      <rPr>
        <b/>
        <sz val="12"/>
        <rFont val="Garamond"/>
        <family val="1"/>
      </rPr>
      <t xml:space="preserve">
ETAPA DE SELECCIÓN: </t>
    </r>
    <r>
      <rPr>
        <sz val="12"/>
        <rFont val="Garamond"/>
        <family val="1"/>
      </rPr>
      <t>Está comprendida entre el acto de Apertura del Proceso de Contratación y la Adjudicación o la declaración de desierto del Proceso de Contratación</t>
    </r>
    <r>
      <rPr>
        <b/>
        <sz val="12"/>
        <rFont val="Garamond"/>
        <family val="1"/>
      </rPr>
      <t xml:space="preserve">
ETAPA DE CONTRATACIÓN: </t>
    </r>
    <r>
      <rPr>
        <sz val="12"/>
        <rFont val="Garamond"/>
        <family val="1"/>
      </rPr>
      <t xml:space="preserve">Una vez adjudicado el contrato objeto del Proceso de Contratación, inicia la etapa para la celebración del contrato y el cumplimiento de los requisitos para de perfeccionamiento y ejecución.
</t>
    </r>
    <r>
      <rPr>
        <b/>
        <sz val="12"/>
        <rFont val="Garamond"/>
        <family val="1"/>
      </rPr>
      <t xml:space="preserve">ETAPA DE EJECUCIÓN: </t>
    </r>
    <r>
      <rPr>
        <sz val="12"/>
        <rFont val="Garamond"/>
        <family val="1"/>
      </rPr>
      <t>Inicia una vez cumplidos los requisitos previstos para iniciar la ejecución del contrato respectivo y termina con el vencimiento del plazo del contrato o la fecha de liquidación si hay lugar a ella.</t>
    </r>
    <r>
      <rPr>
        <b/>
        <sz val="12"/>
        <rFont val="Garamond"/>
        <family val="1"/>
      </rPr>
      <t xml:space="preserve">
RIESGO GENERAL: </t>
    </r>
    <r>
      <rPr>
        <sz val="12"/>
        <rFont val="Garamond"/>
        <family val="1"/>
      </rPr>
      <t xml:space="preserve">Es un riesgo de todos los procesos de contratación adelantados por la Entidad Estatal, por lo cual está presente en toda su actividad contractual.
</t>
    </r>
    <r>
      <rPr>
        <b/>
        <sz val="12"/>
        <rFont val="Garamond"/>
        <family val="1"/>
      </rPr>
      <t xml:space="preserve">RIEGO ESPECIFICO: </t>
    </r>
    <r>
      <rPr>
        <sz val="12"/>
        <rFont val="Garamond"/>
        <family val="1"/>
      </rPr>
      <t xml:space="preserve">Es un riesgo propio del proceso de contratación objeto de análisis.
</t>
    </r>
    <r>
      <rPr>
        <b/>
        <sz val="12"/>
        <rFont val="Garamond"/>
        <family val="1"/>
      </rPr>
      <t xml:space="preserve">RIESGOS ECONÓMICOS: </t>
    </r>
    <r>
      <rPr>
        <sz val="12"/>
        <rFont val="Garamond"/>
        <family val="1"/>
      </rPr>
      <t xml:space="preserve">Son los derivados del comportamiento del mercado, tales como la fluctuación de los precios de los insumos, desabastecimiento y especulación de los mismos, entre otros.
</t>
    </r>
    <r>
      <rPr>
        <b/>
        <sz val="12"/>
        <rFont val="Garamond"/>
        <family val="1"/>
      </rPr>
      <t xml:space="preserve">RIESGOS SOCIALES O POLÍTICOS: </t>
    </r>
    <r>
      <rPr>
        <sz val="12"/>
        <rFont val="Garamond"/>
        <family val="1"/>
      </rPr>
      <t xml:space="preserve">son los derivados de los cambios de las políticas gubernamentales y de cambios en las condiciones sociales que tengan impacto en la ejecución del contrato.
</t>
    </r>
    <r>
      <rPr>
        <b/>
        <sz val="12"/>
        <rFont val="Garamond"/>
        <family val="1"/>
      </rPr>
      <t xml:space="preserve">RIESGOS OPERACIONALES: </t>
    </r>
    <r>
      <rPr>
        <sz val="12"/>
        <rFont val="Garamond"/>
        <family val="1"/>
      </rPr>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r>
    <r>
      <rPr>
        <b/>
        <sz val="12"/>
        <rFont val="Garamond"/>
        <family val="1"/>
      </rPr>
      <t xml:space="preserve">
RIESGOS FINANCIEROS: </t>
    </r>
    <r>
      <rPr>
        <sz val="12"/>
        <rFont val="Garamond"/>
        <family val="1"/>
      </rPr>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r>
    <r>
      <rPr>
        <b/>
        <sz val="12"/>
        <rFont val="Garamond"/>
        <family val="1"/>
      </rPr>
      <t xml:space="preserve">
RIESGOS REGULATORIOS: </t>
    </r>
    <r>
      <rPr>
        <sz val="12"/>
        <rFont val="Garamond"/>
        <family val="1"/>
      </rPr>
      <t xml:space="preserve">Derivados de cambios regulatorios o reglamentarios que afecten la ecuación económica del contrato. 
</t>
    </r>
    <r>
      <rPr>
        <b/>
        <sz val="12"/>
        <rFont val="Garamond"/>
        <family val="1"/>
      </rPr>
      <t xml:space="preserve">RIESGOS DE LA NATURALEZA: </t>
    </r>
    <r>
      <rPr>
        <sz val="12"/>
        <rFont val="Garamond"/>
        <family val="1"/>
      </rPr>
      <t xml:space="preserve">Son los eventos naturales previsibles en los cuales no hay intervención humana que puedan tener impacto en la ejecución del contrato, por ejemplo los temblores, inundaciones, lluvias, sequías, entre otros. </t>
    </r>
    <r>
      <rPr>
        <b/>
        <sz val="12"/>
        <rFont val="Garamond"/>
        <family val="1"/>
      </rPr>
      <t xml:space="preserve">
RIESGOS AMBIENTALES: </t>
    </r>
    <r>
      <rPr>
        <sz val="12"/>
        <rFont val="Garamond"/>
        <family val="1"/>
      </rPr>
      <t>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t>
    </r>
    <r>
      <rPr>
        <b/>
        <sz val="12"/>
        <rFont val="Garamond"/>
        <family val="1"/>
      </rPr>
      <t xml:space="preserve">
RIESGOS TECNOLÓGICOS: </t>
    </r>
    <r>
      <rPr>
        <sz val="12"/>
        <rFont val="Garamond"/>
        <family val="1"/>
      </rPr>
      <t xml:space="preserve">Son los derivados de fallas en los sistemas de comunicación de voz y de datos, suspensión de servicios públicos, nuevos desarrollos tecnológicos o estándares que deben ser tenidos en cuenta para la ejecución del contrato, obsolescencia tecnológica.		
</t>
    </r>
  </si>
  <si>
    <t>Código: GCO-GCI-F164
Versión: 02
Vigencia: 01 de diciembre de 2022
Caso HOLA: 280117</t>
  </si>
  <si>
    <r>
      <t xml:space="preserve">Entorno socio ambiental: </t>
    </r>
    <r>
      <rPr>
        <i/>
        <sz val="12"/>
        <rFont val="Garamond"/>
        <family val="1"/>
      </rPr>
      <t>No aplican</t>
    </r>
  </si>
  <si>
    <r>
      <t xml:space="preserve">Normativa aplicable al objeto del Proceso de Contratación. </t>
    </r>
    <r>
      <rPr>
        <i/>
        <sz val="12"/>
        <rFont val="Garamond"/>
        <family val="1"/>
      </rPr>
      <t>Ley 80 de 1993, Ley 1150 de 2007, Ley 1474 de 2011, Ley 1437 de 2011, Decreto Ley 019 de 2012, Decreto 1082 de 2015 y Decreto 1860 de 2021, Ley 1474 de 2011 y demás normas concordantes y aplicables al ámbito del deber de análisis por parte de las entidades públicas, incluyendo el concepto emanado por la Agencia Nacional de Colombia Eficiente.</t>
    </r>
    <r>
      <rPr>
        <b/>
        <sz val="12"/>
        <rFont val="Garamond"/>
        <family val="1"/>
      </rPr>
      <t xml:space="preserve">
</t>
    </r>
  </si>
  <si>
    <t>Posible reproceso en la elaboración de los documentos precontractuales, dado el escenario de cambio de la modalidad luego de escogencia</t>
  </si>
  <si>
    <t>Posible limitación de participación de oferentes y/o que el proceso quede decierto</t>
  </si>
  <si>
    <t>Posible necesidad de ajustes presupuestales y/o modificaciones al contrato durante la ejecución</t>
  </si>
  <si>
    <t>Posibles dificultades en la prestación del bien o servicio lo cual podria generar un incumplimiento al contrato</t>
  </si>
  <si>
    <t>Posible selección de oferentes no idoneos y dificultades en el proceso de evaluación</t>
  </si>
  <si>
    <t>Riesgo de falta de claridad de las condiciones del contrato, lo cual podria llevar a un incumplimiento de las obligaciones por parte del operador</t>
  </si>
  <si>
    <t>Retraso en el proceso de selección y/o riesgo de observaciones adicionales por parte de los proponentes</t>
  </si>
  <si>
    <t xml:space="preserve">Riesgo de incumplir con el principio de transparencia lo cual podira llevar a observaciones de proponentes y demas actores interesadosy/o retrasos y/o reprocesos </t>
  </si>
  <si>
    <t>Posible adjudicación a oferentes no idoneos lo cual podria llevar a una ejecución deficiente.</t>
  </si>
  <si>
    <t xml:space="preserve">Posible confusión y observaciones o solicitudes de revocatoria por parte de los oferentes generando dificultades para el proceso </t>
  </si>
  <si>
    <t>Riesgo de cumplimiento en los tiempos establecidos para el proceso provocando la expedición de adendas para modifcación de cronograma</t>
  </si>
  <si>
    <t>Riesgo de solicitud por parte de otros oferentes y/o actores de revocatoria directa del proceso, asi mismo la nulidad del proceso provocando la necesidad de iniciar de nuevo</t>
  </si>
  <si>
    <t>Riesgo de incumplimiento de las obligaciones contractuales afectando la ejecución y la calidad del bien o servicio contratado</t>
  </si>
  <si>
    <t>Retraso en el inicio de la ejecución del contrato y firma del acta de inicio</t>
  </si>
  <si>
    <t>Imposibilidad de iniciar ejecución, lo que podria ocacionar la necesidad de iniciar nuevamente el proceso</t>
  </si>
  <si>
    <t xml:space="preserve">Demoras en la expedición del acta de inicio </t>
  </si>
  <si>
    <t>Riesgo de incumplir con el principio de transparencia lo cual genereraria un allesgo y/o desconfianza en el proceso</t>
  </si>
  <si>
    <t>Demoras en la firma de acta de inicio y/o demoras en la ejecución llevando a un impacto social</t>
  </si>
  <si>
    <t>Necesidad de evaluar reajustes presupuestales</t>
  </si>
  <si>
    <t>Riesgo de daños a los equipos y otros equipos y/o elementos durante el desarrollo de eventos y/o actividades</t>
  </si>
  <si>
    <t>Aumento en los cosntos de los insumos o servicios, dificultad para mantener los costos del presupuesto</t>
  </si>
  <si>
    <t>Incremento en los costos operativos para la ejecución de los eventos y/o actividades</t>
  </si>
  <si>
    <t xml:space="preserve">Posibles restrasos cambios en los cronogramas de las actividades y/o eventos </t>
  </si>
  <si>
    <t>Retrasos en la prestación del servicio no cumpliendo con las horas y fechas programadas</t>
  </si>
  <si>
    <t>Aumento en los costos operativos generando solicitud de una posible modificación en terminos presupuestales</t>
  </si>
  <si>
    <t>Fallas en la coordinación del personal</t>
  </si>
  <si>
    <t>Posibles demoras en la obtención de permisos y/o autorizaciones lo cual conlleva a concelaciones, reprogramaciones, riesgo de sanciones</t>
  </si>
  <si>
    <t>Cancelación o reprogramación de los eventos aumento de los costos por la implementación de medidas alternativas</t>
  </si>
  <si>
    <t>NO</t>
  </si>
  <si>
    <t>Categoría del Riesgo</t>
  </si>
  <si>
    <t>Casi cierto (ocurre en la mayoría de circunstancias)</t>
  </si>
  <si>
    <t xml:space="preserve">Realizar notificación desde el area de contratación y en caso de ser necesario apoyado por el formulador tecnico por medio de correo electronico, llamada telefonica. </t>
  </si>
  <si>
    <t xml:space="preserve">Realizar notificación y seguimiento desde el area de contratación y  por el formulador tecnico por medio de correo electronico, llamada telefonica. </t>
  </si>
  <si>
    <t>Realizar el recordatorio el formulador tecnico enviara un correo al area de contratación de la solicitud del RP</t>
  </si>
  <si>
    <t>El contratista debera realizar un monitoreo periodico, de los precios de los elementos a dquirir y en caso de variaciones significativas debera dar aviso al supervisor y/o apoyo a la supervisión por medio de correo electronico</t>
  </si>
  <si>
    <t>El contratista debera realizar un monitoreo periodico, de la fluctación del valor de la moneda de los elementos y/o servicios a adquirir y en caso de variaciones significativas debera dar aviso al supervisor y/o apoyo a la supervisión por medio de correo electronico</t>
  </si>
  <si>
    <t>El contratista debera realizar un monitoreo periodico, de los precios de factores de produccior y en caso de variaciones significativas debera dar aviso al supervisor y/o apoyo a la supervisión por medio de correo electronico</t>
  </si>
  <si>
    <t>El contratista debera estar informado en terminos politicos y macroeconomicos que puedan dificultar el desarrollo de eventos y/o actividades, debera dar aviso al supervisor y/o apoyo a la supercisión por medio de correo ekectronico</t>
  </si>
  <si>
    <t>El contratista debera rendir informe semanal al  supervisor y/o apoyo a la supervisión del cumplimiento del cronograma y compromisos con los diferentes subcontratistas si es el caso, del estado de entregas de los diferentes elementos, rendir el informe bien sea por medio de acta segun el formato de la entidad y/o correo electroncio</t>
  </si>
  <si>
    <t>El contratista debera rendir informe mensual al supervisor y/o apoyo a la supervisión, del cumplimiento del pago de sus subcontratistas con el respectivo cerrtificado del revisor fiscal lo cual hace parte integral del informe de actividades, en caso de evidenciar el incumplimiento se debera realizar una mesa de trabajo en aras de evitar la afectación directa en la ejecución de actividades y/o eventos</t>
  </si>
  <si>
    <t>El apoyo a la supervisión debera realizar la respectiva programación del PAC de acuerdo a la forma de pago, esto de acuerdo al cumplimiento del cronograma y entregas</t>
  </si>
  <si>
    <t xml:space="preserve">El contratista notificara al supervisor y/o apoyo a la supervisión para revisión de los equipos y/o elementos a entregar, con tiempo prudencial antes del incio de las actividades, se debe levantar acta de acuerdo al formato de la entidad </t>
  </si>
  <si>
    <t xml:space="preserve">El contratista notificara al supervisor y/o apoyo a la supervisión para revisión de los equipos y/o elementos a entregar, con tiempo prudencial antes del incio de las actividades el cual se debera defirnir en el primer comite tecnico, para el caso de eventos debera contar con equipos de respaldo se debe levantar acta de acuerdo al formato de la entidad </t>
  </si>
  <si>
    <t>El contratista debera realizar un monitoreo periodico, de posibles nuevos tramites o permisos que puedan impactar los elementos y/o servicios a adquirir y en caso de variaciones significativas debera dar aviso al supervisor y/o apoyo a la supervisión por medio de correo electronico</t>
  </si>
  <si>
    <t>El contratista debera realizar un monitoreo periodico, de posibles nuevos tributos que puedan impacta losr elementos y/o servicios a adquirir y en caso de variaciones significativas debera dar aviso al supervisor y/o apoyo a la supervisión por medio de correo electronico</t>
  </si>
  <si>
    <t>El contratista debera realizar una consulta con anterioridad al inicio de los eventos, a los informes de las entidades encargadas de medir aspectos de la naturales en caso de variaciones significativas debera dar aviso al supervisor y/o apoyo a la supervisión por medio de correo electronico y generar el plan de mitigación de forma diligente</t>
  </si>
  <si>
    <t>El contratista debera realizar la notificación periodica del estado de los permisos correspondientes lo cual se debera notificar por medio de correo electronico al supervisor y/o apoyo a la supervisión</t>
  </si>
  <si>
    <t>Contratista y supervisor y/o apoyo a la supervsión</t>
  </si>
  <si>
    <t>Incio del proceso de planeación</t>
  </si>
  <si>
    <t>Final de la etapa de planeación</t>
  </si>
  <si>
    <t>Inicio del proceso de evaluación</t>
  </si>
  <si>
    <t>Final proceso de evaluación</t>
  </si>
  <si>
    <t>Al finalizar audiencia de adjudicación</t>
  </si>
  <si>
    <t>Al finalizar la adjudicación y firma de contrato</t>
  </si>
  <si>
    <t>Al inicio de la fase de observaciones a los prepliegos</t>
  </si>
  <si>
    <t>Al inicio de la apertura en SECOP del proceso</t>
  </si>
  <si>
    <t>Al finalizar el proceso de adjudicación</t>
  </si>
  <si>
    <t>Firma de acta de inicio</t>
  </si>
  <si>
    <t>Final audiencia de adjudicación</t>
  </si>
  <si>
    <t>Inicio de la ejecución</t>
  </si>
  <si>
    <t>Al finalizar la ejecución</t>
  </si>
  <si>
    <t>trazabilidad por correo electrónico</t>
  </si>
  <si>
    <t xml:space="preserve">Única Vez </t>
  </si>
  <si>
    <t>Quincenal</t>
  </si>
  <si>
    <t>Cuando se requiera</t>
  </si>
  <si>
    <t>Semanal</t>
  </si>
  <si>
    <t>Diaria</t>
  </si>
  <si>
    <t>Lista de chequeo</t>
  </si>
  <si>
    <t>Unica vez</t>
  </si>
  <si>
    <t xml:space="preserve">Cada dos dias </t>
  </si>
  <si>
    <t>trazabilidad correo electronico y mesa de trabajo en el caso que se presente la variación</t>
  </si>
  <si>
    <t>trazabilidad correo electronico y mesa de trabajo en el caso que se materielice el riego</t>
  </si>
  <si>
    <t>Analizar el informe entregado por el contratista, en el caso que se materialice el riesgo, aplicar planes de contingencia en terminos de retrasos en el cronograma y/o incumplimient o, se debe realizar mesa de trabajo para analizar y aplicar planes de contigencia</t>
  </si>
  <si>
    <t>Mensual</t>
  </si>
  <si>
    <t>Analizar el informe entregado por el contratista, en el caso que se materialice el riesgo, aplicar planes de contingencia en terminos de retrasos o imposibilidad para realizar las actividades o eventos, se debe realizar mesa de trabajo para analizar y aplicar planes de contigencia</t>
  </si>
  <si>
    <t>Revisión oportuna de los informes del contratista, notificacion en caso de que se presenten subsanaciones al contratista, por medio de correo electronico</t>
  </si>
  <si>
    <t>Acta de revisión de los equipos y/o elementos antes de dar inicio a la activiadad</t>
  </si>
  <si>
    <t>En cada evento y/o actividad</t>
  </si>
  <si>
    <t>Acta de revisión de los equipos y/o elementos antes de dar inicio a la activiadad, en el caso que se materialice el riesgo activar el plan de mitigación</t>
  </si>
  <si>
    <t>En cada comité tecnico se dara informe si se evidenciado alguna imposicion de nuevos trbutos</t>
  </si>
  <si>
    <t>Sesión de comité tecnico</t>
  </si>
  <si>
    <t>En cada comité tecnico se dara informe si se evidenciado alguna imposicion de nuevos tramites</t>
  </si>
  <si>
    <t>Informe por correo electronico y/o mensajeria movil en caso que se requiera activar el plan de mitigación</t>
  </si>
  <si>
    <t xml:space="preserve">Correo electronico con la información del estado de cada uno de los paz y salvos y permisos </t>
  </si>
  <si>
    <t>Antes de cada evento</t>
  </si>
  <si>
    <t>Variación en la disponibilidad del personal que prestar los servicios.</t>
  </si>
  <si>
    <t xml:space="preserve">Incumplimiento derivado de la entrega de los certificados emitido por autoridades. </t>
  </si>
  <si>
    <t>Incumplimiento de la prestación del servicio</t>
  </si>
  <si>
    <t>Posibles retrasos o afectaciones durante la ejecución del contrato en la falta de la prestación del servicio.</t>
  </si>
  <si>
    <t>Retraso en la ejecución, inclumplimiento de la presración del servicio,  riesgo en el cumplimiento de metas</t>
  </si>
  <si>
    <t>Riesgo de daños a los equipos y otros equipos y/o elementos durante el desarrollo de la prestación del servicio.</t>
  </si>
  <si>
    <t>Retraso en la ejecución de la prestación del servicio en las diferentes sedes</t>
  </si>
  <si>
    <t>Revisión del documento por parte del area de contratación, de dejará trazabilidad vía correo electrónico</t>
  </si>
  <si>
    <t xml:space="preserve">Revisión por parte del area de contratación de acuerdo a los cronogramas establecidos con lista de chequeo, correspondiente a los documentos </t>
  </si>
  <si>
    <t xml:space="preserve">Revisión por parte del area decontratación de acuerdo a los cronogramas establecidos con lista de chequeo, correspondiente a los documentos </t>
  </si>
  <si>
    <t xml:space="preserve"> Área de contratación</t>
  </si>
  <si>
    <t>Area de contratación y profesional formulador tecnico</t>
  </si>
  <si>
    <t>Única Vez, previo al momento de iniciar la estructuración de los estudios previos</t>
  </si>
  <si>
    <t>Como evidencia de la ejecución del control quedará el formato de acta reunión GDI-GPD-F029</t>
  </si>
  <si>
    <t>Los profesionales de planeación y contratación designados por el alcalde local para estructurar y adelantar el proceso de contratación, previo al momento de iniciar la estructuración de los estudios previos se reunirán y establecerán la modalidad de contratación de acuerdo con aspectos como presupuesto, actividades, objeto, entre otras. Como evidencia de la ejecución del control quedará el formato acta de reunión GDI-GPD-F029.</t>
  </si>
  <si>
    <t xml:space="preserve">Los profesionales de Planeación y Contratación designados por el Alcalde Local </t>
  </si>
  <si>
    <t>Como evidencia de la ejecución del control quedarán las comunicaciones con el aval o las observaciones por parte del profesional responsable de hacer la formulación y/o el formato de acta de reunión GDI-GPD-F029 o las evidencias de la reunión virtual en caso de que se realice por ese medio</t>
  </si>
  <si>
    <t>El o los profesionales desiganados por el Alcalde Local</t>
  </si>
  <si>
    <t>El o los profesionales designados por el alcalde local, cuando los estudios previos sean entregados por el equipo formulador, realizarán la revisión de los estudios previos, haciendo especial énfasis en la coherencia de los requisitos habilitantes. Como evidencia de la ejecución del control quedarán las comunicaciones con el aval o las observaciones por parte del profesional responsable de hacer la formulación y/o el formato de acta de reunión GDI-GPD-F029 o las evidencias de la reunión virtual en caso de que se realice por ese medio.</t>
  </si>
  <si>
    <t>El o los profesionales del área de planeación formulador y financiero, delegados por el Alcalde Local, realizarán revisión del PAA para definir de manera adecuada el valor del proceso contractual.  Como evidencia de la ejecución del control quedará el formato de acta de reunión GDI-GPD-F029, o las evidencias de reunión virtual, o comunicadiones a través de correo Institucional donde se define el presupuesto asignado.</t>
  </si>
  <si>
    <t>El o los Profesionales formulador profesional de presupuesto, designados por el Alcalde Local</t>
  </si>
  <si>
    <t>Como evidencia de la ejecución del control quedará el formato de acta de reunión GDI-GPD-F029, o las evidencias de reunión virtual, o comunicadiones a través de correo Institucional donde se define el presupuesto asignado.</t>
  </si>
  <si>
    <t>Los profesionales del área de planeación y área administrativa, designados por el Alcalde Local deberan realizar revisión de los bienes y/o servicios adquirir por parte de la entidad con sus especificaciones y caracteristicas técnicas.  Como evidencia de la ejecuión del control quedará el formato de acta de reunión GDI-GPD-F029.</t>
  </si>
  <si>
    <t>Los profesionales del área de planeación y área administrativa, designados por el Alcalde Local</t>
  </si>
  <si>
    <t>Como evidencia de la ejecuión del control quedará el formato de acta de reunión GDI-GPD-F029.</t>
  </si>
  <si>
    <t>Los profesionales de planeación (formulador y financiero) y el/la profesional de contratación designados por el Alcalde Local, deberán realizar revisión de los requisitos habilitantes con el fin de garantizar la participación de oferentes. como evidencia de la ejecución del control quedará el formato de acta de reunión GDI-GPD-F029, evidencias de reunión virtual o evidencias de comunicado por correo institucional.</t>
  </si>
  <si>
    <t>Los profesionales de planeación (formulador y financiero) y el/la profesional de contratación designados por el Alcalde Local</t>
  </si>
  <si>
    <t>como evidencia de la ejecución del control quedará el formato de acta de reunión GDI-GPD-F029, evidencias de reunión virtual o evidencias de comunicado por correo institucional.</t>
  </si>
  <si>
    <t>Los profesionales designados por el Alcalde Local de las áreas de Planeación y Contratación.</t>
  </si>
  <si>
    <t>Como evidencia de la ejecución quedará el el formato de acta de reunión GDI-GPD-F029, evidencias de reunión virtual o evidencias de comunicado por correo institucional.</t>
  </si>
  <si>
    <t>Los profesionales designados por el Alcalde Local como comité evaluador del área de planeación (formulador-financiero) y contratación</t>
  </si>
  <si>
    <t xml:space="preserve">Los profesionales designados por el Alcalde Local como comité evaluador del área de planeación (formulador-financiero) y contratación, realizaran una revisión integral de las ofertas presentadas por cada uno de los oferentes. Como evidencia de la ejecución del control quedará el formato de acta de reunión GDI-GPD-F029, evidencias de reunión virtual o evidencias de comunicado por correo institucional. </t>
  </si>
  <si>
    <t xml:space="preserve">Los profesionales designados por el Alcalde Local de las áreas de Planeación y Contratación realizaran una revisión integral de los documentos técnicos del procesos.  Como evidencia de la ejecución quedará el formato de acta de reunión GDI-GPD-F029, evidencias de reunión virtual o evidencias de comunicado por correo institucional. </t>
  </si>
  <si>
    <t>Los Profesionales de las áreas de Planeación (formulador - Financiero) y contratación, designados por el Alcalde Local</t>
  </si>
  <si>
    <t>Los Profesionales de las áreas de Planeación (formulador - Financiero) y contratación, designados por el Alcalde Local, definiran los tiempos y espacios de revisión conforme al cronograma establecido de manera eficiente.  Como evidencia de la ejecución del control quedará el formato de acta de reunión GDI-GPD-F029, evidencias de reunión virtual o evidencias de comunicado por correo institucional.</t>
  </si>
  <si>
    <t>Como evidencia de la ejecución del control quedará el formato de acta de reunión GDI-GPD-F029, evidencias de reunión virtual o evidencias de comunicado por correo institucional.</t>
  </si>
  <si>
    <t>Los profesionales de las áreas de Planeación (formulador - Financiero) y Contrtación designados por el Alcalde Local</t>
  </si>
  <si>
    <t xml:space="preserve">Los profesionales de las áreas de Planeación (formulador - Financiero) y Contrtación designados por el Alcalde Local, emitiran alerta en la fase de evaluación y así plantear la revisión de la situación en particular.  Como evidencia de la ejecución del control quedará el formato de acta de reunión GDI-GPD-F029, evidencias de reunión virtual o evidencias de comunicado por correo institucional. </t>
  </si>
  <si>
    <t>Los profesionales designados por el Alcalde Local como comité evaluador, deberan realizar revisión de la evaluación de manera integral, esto previo a la audiencia de adjudicación para evitar errores que puedan llevar a reclamos de terceros. Como evidencia de la ejecución del control quedará el formato de acta de reunión GDI-GPD-F029</t>
  </si>
  <si>
    <t>Los profesionales designados por el Alcalde Local como comité evaluador</t>
  </si>
  <si>
    <t>Como evidencia de la ejecución del control quedará el formato de acta de reunión GDI-GPD-F029</t>
  </si>
  <si>
    <t>50/50</t>
  </si>
  <si>
    <r>
      <t xml:space="preserve">Factores ambientales. </t>
    </r>
    <r>
      <rPr>
        <sz val="12"/>
        <rFont val="Garamond"/>
        <family val="1"/>
      </rPr>
      <t>El proceso debera cumplir con la guia de contratación sostenible GCO-GCI-IN001 con carta de compromiso de buenas practias ambientales.</t>
    </r>
  </si>
  <si>
    <r>
      <t xml:space="preserve">Objeto del Proceso de Contratación: </t>
    </r>
    <r>
      <rPr>
        <u/>
        <sz val="12"/>
        <rFont val="Garamond"/>
        <family val="1"/>
      </rPr>
      <t>“PRESTAR LOS SERVICIOS DE VIGILANCIA Y SEGURIDAD PRIVADA CON ARMAS Y CONDUCTOR ESCOLTA EN LA MODALIDAD FIJA PARA PROTECCIÓN Y CUIDADO DE LOS FUNCIONARIOS Y USUARIOS, ASÍ COMO DE LOS BIENES E INMUEBLES EN LOS CUALES SE DESARROLLE LA MISIONALIDAD DE LA ENTIDAD O LLEGUEN A SER PROPIEDAD DEL FONDO DE DESARROLLO RURAL DE SUMAPAZ Y DE TODOS AQUELLOS POR LOS CUALES LLEGASE A SER LEGALMENTE RESPONSABLE”.</t>
    </r>
  </si>
  <si>
    <r>
      <rPr>
        <b/>
        <u/>
        <sz val="12"/>
        <rFont val="Garamond"/>
        <family val="1"/>
      </rPr>
      <t>Partícipes del Proceso de Contratación:</t>
    </r>
    <r>
      <rPr>
        <sz val="12"/>
        <rFont val="Garamond"/>
        <family val="1"/>
      </rPr>
      <t xml:space="preserve"> Super vigilancia/ EMPRESAS Y COOPERATIVAS DE VIGILANCIA Y SEGURIDAD PRIVADA CON ARMAS Y SIN ARMAS, QUE UTILICEN EL MEDIO HUMANO Y/O MEDIO CANINO Y QUE SE ENCUENTRAN BAJO LA VIGILANCIA, INSPECCIÓN Y CONTROL POR PARTE DE ESTA ENTIDAD</t>
    </r>
  </si>
  <si>
    <r>
      <t xml:space="preserve">Ciudadanía que se beneficia del Proceso de Contratación: </t>
    </r>
    <r>
      <rPr>
        <sz val="12"/>
        <rFont val="Garamond"/>
        <family val="1"/>
      </rPr>
      <t>Se beneficiaran angentes internos como funcionarios, servidores, conmo agentes extrenos, la comunidad de sumapaz y contratistas.</t>
    </r>
  </si>
  <si>
    <r>
      <t xml:space="preserve">Condiciones políticas: </t>
    </r>
    <r>
      <rPr>
        <sz val="12"/>
        <rFont val="Garamond"/>
        <family val="1"/>
      </rPr>
      <t xml:space="preserve"> Artículo 92 del Decreto Ley 356 de 1994, Articulo 2.6.1.1.6.1. y subsiguientes de la sección  6 del capítulo 1 del título 1 de la parte 6 del libro 2 del Decreto Único Reglamentario del Sector Administrativo de Defensa 1070 de 2015, Ley 1857 de  2017, Ley 1920 de 2018, Decreto 1588 de 2021, Decreto 1561 de 2022 y Decreto 2292 de 2023 con respecto a las orientaciones emitidas por la supervigilancia.</t>
    </r>
  </si>
  <si>
    <r>
      <t xml:space="preserve">Sector del objeto del Proceso de Contratación y su mercado. </t>
    </r>
    <r>
      <rPr>
        <sz val="12"/>
        <rFont val="Garamond"/>
        <family val="1"/>
      </rPr>
      <t xml:space="preserve">Sector terciario, Involucra la prestación de servicios a la población y a otras empresas. Entre las actividades desarrolladas se encuentra la prestación del servicio de seguridad privada, actividades de seervicios de sistemas de seguridad y actividades combinadas de apoyo a las instalaciones, </t>
    </r>
  </si>
  <si>
    <r>
      <t>Experiencia propia y de otras Entidades Estatales en Procesos de Contratación del mismo tipo: Contrato de prestación de servicios CPS No 208 de 2024 cuyo objeto es "CONTRATAR LA PRESTACIÓN DE SERVICIOS DE VIGILANCIA Y SEGURIDAD PRIVADA PARA LA ALCALDÍA LOCAL DE SUMAPAZ".</t>
    </r>
    <r>
      <rPr>
        <i/>
        <sz val="12"/>
        <rFont val="Garamond"/>
        <family val="1"/>
      </rPr>
      <t xml:space="preserve">
</t>
    </r>
  </si>
  <si>
    <t>Objeto Contractual: “PRESTAR LOS SERVICIOS DE VIGILANCIA Y SEGURIDAD PRIVADA CON ARMAS Y CONDUCTOR ESCOLTA EN LA MODALIDAD FIJA PARA PROTECCIÓN Y CUIDADO DE LOS FUNCIONARIOS Y USUARIOS, ASÍ COMO DE LOS BIENES E INMUEBLES EN LOS CUALES SE DESARROLLE LA MISIONALIDAD DE LA ENTIDAD O LLEGUEN A SER PROPIEDAD DEL FONDO DE DESARROLLO RURAL DE SUMAPAZ Y DE TODOS AQUELLOS POR LOS CUALES LLEGASE A SER LEGALMENTE RESPONSABLE”.</t>
  </si>
  <si>
    <t>Cambio de precios en factores tecnológicos.</t>
  </si>
  <si>
    <t>Elaboró: Lorena Inchima chantre- contratista DFRS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</si>
</sst>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name val="Arial"/>
    </font>
    <font>
      <sz val="8"/>
      <name val="Arial"/>
      <family val="2"/>
    </font>
    <font>
      <b/>
      <sz val="10"/>
      <name val="Arial"/>
      <family val="2"/>
    </font>
    <font>
      <sz val="10"/>
      <name val="Arial"/>
      <family val="2"/>
    </font>
    <font>
      <b/>
      <sz val="10"/>
      <color indexed="9"/>
      <name val="Arial"/>
      <family val="2"/>
    </font>
    <font>
      <sz val="12"/>
      <name val="Arial"/>
      <family val="2"/>
    </font>
    <font>
      <b/>
      <sz val="12"/>
      <name val="Arial"/>
      <family val="2"/>
    </font>
    <font>
      <sz val="11"/>
      <name val="Arial"/>
      <family val="2"/>
    </font>
    <font>
      <sz val="11"/>
      <name val="Arial Narrow"/>
      <family val="2"/>
    </font>
    <font>
      <sz val="10"/>
      <name val="Arial Narrow"/>
      <family val="2"/>
    </font>
    <font>
      <sz val="9"/>
      <name val="Arial Narrow"/>
      <family val="2"/>
    </font>
    <font>
      <b/>
      <sz val="11"/>
      <name val="Arial"/>
      <family val="2"/>
    </font>
    <font>
      <b/>
      <sz val="11"/>
      <color indexed="9"/>
      <name val="Arial"/>
      <family val="2"/>
    </font>
    <font>
      <b/>
      <sz val="20"/>
      <name val="Garamond"/>
      <family val="1"/>
    </font>
    <font>
      <b/>
      <sz val="12"/>
      <name val="Garamond"/>
      <family val="1"/>
    </font>
    <font>
      <b/>
      <sz val="10"/>
      <name val="Garamond"/>
      <family val="1"/>
    </font>
    <font>
      <sz val="11"/>
      <name val="Garamond"/>
      <family val="1"/>
    </font>
    <font>
      <sz val="12"/>
      <name val="Garamond"/>
      <family val="1"/>
    </font>
    <font>
      <i/>
      <sz val="12"/>
      <name val="Garamond"/>
      <family val="1"/>
    </font>
    <font>
      <b/>
      <u/>
      <sz val="12"/>
      <name val="Garamond"/>
      <family val="1"/>
    </font>
    <font>
      <sz val="10"/>
      <name val="Garamond"/>
      <family val="1"/>
    </font>
    <font>
      <b/>
      <sz val="12"/>
      <color indexed="9"/>
      <name val="Garamond"/>
      <family val="1"/>
    </font>
    <font>
      <b/>
      <sz val="10"/>
      <color indexed="9"/>
      <name val="Garamond"/>
      <family val="1"/>
    </font>
    <font>
      <b/>
      <sz val="10"/>
      <color theme="1"/>
      <name val="Garamond"/>
      <family val="1"/>
    </font>
    <font>
      <sz val="9"/>
      <name val="Garamond"/>
      <family val="1"/>
    </font>
    <font>
      <sz val="16"/>
      <name val="Garamond"/>
      <family val="1"/>
    </font>
    <font>
      <b/>
      <sz val="12"/>
      <color rgb="FFFF0D0D"/>
      <name val="Garamond"/>
      <family val="1"/>
    </font>
    <font>
      <b/>
      <sz val="12"/>
      <color rgb="FFFF0000"/>
      <name val="Garamond"/>
      <family val="1"/>
    </font>
    <font>
      <u/>
      <sz val="12"/>
      <name val="Garamond"/>
      <family val="1"/>
    </font>
    <font>
      <b/>
      <sz val="11"/>
      <name val="Garamond"/>
      <family val="1"/>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6"/>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69">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style="thin">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s>
  <cellStyleXfs count="1">
    <xf numFmtId="0" fontId="0" fillId="0" borderId="0"/>
  </cellStyleXfs>
  <cellXfs count="323">
    <xf numFmtId="0" fontId="0" fillId="0" borderId="0" xfId="0"/>
    <xf numFmtId="0" fontId="2" fillId="2" borderId="0" xfId="0" applyFont="1" applyFill="1" applyAlignment="1">
      <alignment vertical="top" wrapText="1" readingOrder="1"/>
    </xf>
    <xf numFmtId="0" fontId="0" fillId="0" borderId="1" xfId="0" applyBorder="1"/>
    <xf numFmtId="0" fontId="0" fillId="0" borderId="2" xfId="0" applyBorder="1" applyAlignment="1">
      <alignment horizontal="center"/>
    </xf>
    <xf numFmtId="0" fontId="0" fillId="0" borderId="0" xfId="0" applyAlignment="1">
      <alignment horizontal="center"/>
    </xf>
    <xf numFmtId="0" fontId="0" fillId="5" borderId="0" xfId="0" applyFill="1"/>
    <xf numFmtId="0" fontId="3" fillId="0" borderId="0" xfId="0" applyFont="1" applyAlignment="1">
      <alignment wrapText="1"/>
    </xf>
    <xf numFmtId="0" fontId="3" fillId="0" borderId="0" xfId="0" applyFont="1"/>
    <xf numFmtId="0" fontId="3" fillId="0" borderId="1" xfId="0" applyFont="1" applyBorder="1"/>
    <xf numFmtId="0" fontId="0" fillId="0" borderId="11" xfId="0" applyBorder="1" applyAlignment="1">
      <alignment horizontal="center"/>
    </xf>
    <xf numFmtId="0" fontId="9" fillId="0" borderId="0" xfId="0" applyFont="1"/>
    <xf numFmtId="0" fontId="4" fillId="4" borderId="30" xfId="0" applyFont="1" applyFill="1" applyBorder="1" applyAlignment="1">
      <alignment horizontal="center" vertical="center" wrapText="1"/>
    </xf>
    <xf numFmtId="0" fontId="5" fillId="0" borderId="0" xfId="0" applyFont="1"/>
    <xf numFmtId="0" fontId="6" fillId="0" borderId="0" xfId="0" applyFont="1" applyAlignment="1">
      <alignment horizontal="center" vertical="center"/>
    </xf>
    <xf numFmtId="0" fontId="7"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7" fillId="0" borderId="34" xfId="0" applyFont="1" applyBorder="1" applyAlignment="1">
      <alignment horizontal="center" vertical="center" wrapText="1"/>
    </xf>
    <xf numFmtId="0" fontId="7" fillId="0" borderId="3" xfId="0" applyFont="1" applyBorder="1" applyAlignment="1">
      <alignment horizontal="center" vertical="center" textRotation="90" wrapText="1"/>
    </xf>
    <xf numFmtId="0" fontId="7" fillId="0" borderId="3"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xf numFmtId="0" fontId="7" fillId="0" borderId="11" xfId="0" applyFont="1" applyBorder="1" applyAlignment="1">
      <alignment horizontal="center" vertical="center" wrapText="1"/>
    </xf>
    <xf numFmtId="0" fontId="11" fillId="0" borderId="0" xfId="0" applyFont="1"/>
    <xf numFmtId="0" fontId="0" fillId="0" borderId="0" xfId="0" applyAlignment="1">
      <alignment wrapText="1"/>
    </xf>
    <xf numFmtId="0" fontId="12" fillId="4" borderId="28" xfId="0" applyFont="1" applyFill="1" applyBorder="1" applyAlignment="1">
      <alignment horizontal="center" vertical="center" wrapText="1"/>
    </xf>
    <xf numFmtId="0" fontId="12" fillId="4" borderId="29" xfId="0" applyFont="1" applyFill="1" applyBorder="1" applyAlignment="1">
      <alignment horizontal="center" vertical="center" wrapText="1"/>
    </xf>
    <xf numFmtId="0" fontId="12" fillId="4" borderId="29" xfId="0" applyFont="1" applyFill="1" applyBorder="1" applyAlignment="1">
      <alignment horizontal="center" vertical="center" textRotation="90" wrapText="1"/>
    </xf>
    <xf numFmtId="0" fontId="12" fillId="4" borderId="30" xfId="0"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3" xfId="0" applyFont="1" applyBorder="1" applyAlignment="1">
      <alignment horizontal="center" vertical="center" textRotation="90" wrapText="1"/>
    </xf>
    <xf numFmtId="0" fontId="7" fillId="0" borderId="36"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18" xfId="0" applyFont="1" applyBorder="1" applyAlignment="1">
      <alignment horizontal="center" vertical="center" wrapText="1"/>
    </xf>
    <xf numFmtId="0" fontId="7" fillId="0" borderId="42" xfId="0" applyFont="1" applyBorder="1"/>
    <xf numFmtId="0" fontId="7" fillId="0" borderId="42" xfId="0" applyFont="1" applyBorder="1" applyAlignment="1">
      <alignment horizontal="center"/>
    </xf>
    <xf numFmtId="0" fontId="7" fillId="9" borderId="3" xfId="0" applyFont="1" applyFill="1" applyBorder="1" applyAlignment="1">
      <alignment horizontal="center" vertical="center"/>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11" fillId="6" borderId="3" xfId="0" applyFont="1" applyFill="1" applyBorder="1" applyAlignment="1">
      <alignment horizontal="center" vertical="center" wrapText="1"/>
    </xf>
    <xf numFmtId="0" fontId="11" fillId="6" borderId="3" xfId="0" applyFont="1" applyFill="1" applyBorder="1" applyAlignment="1">
      <alignment horizontal="center" vertical="center"/>
    </xf>
    <xf numFmtId="0" fontId="7" fillId="6" borderId="3" xfId="0" applyFont="1" applyFill="1" applyBorder="1" applyAlignment="1">
      <alignment horizontal="center"/>
    </xf>
    <xf numFmtId="0" fontId="7" fillId="8" borderId="3"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4" fillId="2" borderId="31" xfId="0" applyFont="1" applyFill="1" applyBorder="1" applyAlignment="1">
      <alignment vertical="center" wrapText="1"/>
    </xf>
    <xf numFmtId="0" fontId="14" fillId="2" borderId="25" xfId="0" applyFont="1" applyFill="1" applyBorder="1" applyAlignment="1">
      <alignment horizontal="center" vertical="center" wrapText="1"/>
    </xf>
    <xf numFmtId="0" fontId="16" fillId="0" borderId="12" xfId="0" applyFont="1" applyBorder="1" applyAlignment="1">
      <alignment vertical="center"/>
    </xf>
    <xf numFmtId="0" fontId="16" fillId="0" borderId="5" xfId="0" applyFont="1" applyBorder="1" applyAlignment="1">
      <alignment vertical="center"/>
    </xf>
    <xf numFmtId="0" fontId="20" fillId="2" borderId="21" xfId="0" applyFont="1" applyFill="1" applyBorder="1" applyAlignment="1">
      <alignment vertical="center" wrapText="1"/>
    </xf>
    <xf numFmtId="0" fontId="20" fillId="0" borderId="21" xfId="0" applyFont="1" applyBorder="1"/>
    <xf numFmtId="0" fontId="17" fillId="2" borderId="13" xfId="0" applyFont="1" applyFill="1" applyBorder="1" applyAlignment="1">
      <alignment vertical="center" wrapText="1"/>
    </xf>
    <xf numFmtId="0" fontId="16" fillId="0" borderId="14" xfId="0" applyFont="1" applyBorder="1" applyAlignment="1">
      <alignment vertical="center"/>
    </xf>
    <xf numFmtId="0" fontId="16" fillId="0" borderId="6" xfId="0" applyFont="1" applyBorder="1" applyAlignment="1">
      <alignment vertical="center"/>
    </xf>
    <xf numFmtId="0" fontId="20" fillId="2" borderId="22" xfId="0" applyFont="1" applyFill="1" applyBorder="1" applyAlignment="1">
      <alignment vertical="center" wrapText="1"/>
    </xf>
    <xf numFmtId="0" fontId="20" fillId="0" borderId="22" xfId="0" applyFont="1" applyBorder="1"/>
    <xf numFmtId="0" fontId="17" fillId="2" borderId="15" xfId="0" applyFont="1" applyFill="1" applyBorder="1" applyAlignment="1">
      <alignment vertical="center" wrapText="1"/>
    </xf>
    <xf numFmtId="0" fontId="16" fillId="0" borderId="16" xfId="0" applyFont="1" applyBorder="1" applyAlignment="1">
      <alignment vertical="center"/>
    </xf>
    <xf numFmtId="0" fontId="20" fillId="0" borderId="23" xfId="0" applyFont="1" applyBorder="1"/>
    <xf numFmtId="0" fontId="17" fillId="2" borderId="17" xfId="0" applyFont="1" applyFill="1" applyBorder="1" applyAlignment="1">
      <alignment vertical="center" wrapText="1"/>
    </xf>
    <xf numFmtId="0" fontId="20" fillId="2" borderId="3" xfId="0" applyFont="1" applyFill="1" applyBorder="1" applyAlignment="1">
      <alignment vertical="center" wrapText="1"/>
    </xf>
    <xf numFmtId="0" fontId="17" fillId="2" borderId="18" xfId="0" applyFont="1" applyFill="1" applyBorder="1" applyAlignment="1">
      <alignment vertical="center" wrapText="1"/>
    </xf>
    <xf numFmtId="0" fontId="16" fillId="0" borderId="21" xfId="0" applyFont="1" applyBorder="1" applyAlignment="1">
      <alignment vertical="center"/>
    </xf>
    <xf numFmtId="0" fontId="16" fillId="0" borderId="22" xfId="0" applyFont="1" applyBorder="1" applyAlignment="1">
      <alignment vertical="center"/>
    </xf>
    <xf numFmtId="0" fontId="16" fillId="0" borderId="23" xfId="0" applyFont="1" applyBorder="1" applyAlignment="1">
      <alignment vertical="center"/>
    </xf>
    <xf numFmtId="0" fontId="20" fillId="2" borderId="23" xfId="0" applyFont="1" applyFill="1" applyBorder="1" applyAlignment="1">
      <alignment vertical="center" wrapText="1"/>
    </xf>
    <xf numFmtId="0" fontId="20" fillId="2" borderId="25" xfId="0" applyFont="1" applyFill="1" applyBorder="1" applyAlignment="1">
      <alignment vertical="center" wrapText="1"/>
    </xf>
    <xf numFmtId="0" fontId="17" fillId="2" borderId="19" xfId="0" applyFont="1" applyFill="1" applyBorder="1" applyAlignment="1">
      <alignment vertical="center" wrapText="1"/>
    </xf>
    <xf numFmtId="0" fontId="20" fillId="0" borderId="14" xfId="0" applyFont="1" applyBorder="1" applyAlignment="1">
      <alignment vertical="center"/>
    </xf>
    <xf numFmtId="0" fontId="20" fillId="0" borderId="25" xfId="0" applyFont="1" applyBorder="1" applyAlignment="1">
      <alignment vertical="center" wrapText="1"/>
    </xf>
    <xf numFmtId="0" fontId="17" fillId="0" borderId="19" xfId="0" applyFont="1" applyBorder="1" applyAlignment="1">
      <alignment vertical="center" wrapText="1"/>
    </xf>
    <xf numFmtId="0" fontId="17" fillId="0" borderId="13" xfId="0" applyFont="1" applyBorder="1" applyAlignment="1">
      <alignment vertical="center" wrapText="1"/>
    </xf>
    <xf numFmtId="0" fontId="17" fillId="0" borderId="15" xfId="0" applyFont="1" applyBorder="1" applyAlignment="1">
      <alignment vertical="center" wrapText="1"/>
    </xf>
    <xf numFmtId="0" fontId="16" fillId="0" borderId="26" xfId="0" applyFont="1" applyBorder="1" applyAlignment="1">
      <alignment vertical="center"/>
    </xf>
    <xf numFmtId="0" fontId="16" fillId="0" borderId="24" xfId="0" applyFont="1" applyBorder="1" applyAlignment="1">
      <alignment vertical="center"/>
    </xf>
    <xf numFmtId="0" fontId="17" fillId="0" borderId="20" xfId="0" applyFont="1" applyBorder="1" applyAlignment="1">
      <alignment vertical="center" wrapText="1"/>
    </xf>
    <xf numFmtId="0" fontId="20" fillId="0" borderId="1" xfId="0" applyFont="1" applyBorder="1"/>
    <xf numFmtId="0" fontId="20" fillId="0" borderId="0" xfId="0" applyFont="1"/>
    <xf numFmtId="0" fontId="20" fillId="0" borderId="2" xfId="0" applyFont="1" applyBorder="1" applyAlignment="1">
      <alignment horizontal="center"/>
    </xf>
    <xf numFmtId="0" fontId="20" fillId="0" borderId="8" xfId="0" applyFont="1" applyBorder="1"/>
    <xf numFmtId="0" fontId="20" fillId="0" borderId="10" xfId="0" applyFont="1" applyBorder="1"/>
    <xf numFmtId="0" fontId="20" fillId="0" borderId="11" xfId="0" applyFont="1" applyBorder="1" applyAlignment="1">
      <alignment horizontal="center"/>
    </xf>
    <xf numFmtId="0" fontId="21" fillId="4" borderId="28"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30" xfId="0" applyFont="1" applyFill="1" applyBorder="1" applyAlignment="1">
      <alignment horizontal="center" vertical="center" wrapText="1"/>
    </xf>
    <xf numFmtId="0" fontId="17" fillId="0" borderId="32" xfId="0" applyFont="1" applyBorder="1" applyAlignment="1">
      <alignment horizontal="left" vertical="center" wrapText="1"/>
    </xf>
    <xf numFmtId="0" fontId="20" fillId="0" borderId="33" xfId="0" applyFont="1" applyBorder="1" applyAlignment="1">
      <alignment horizontal="left"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36" xfId="0" applyFont="1" applyBorder="1" applyAlignment="1">
      <alignment horizontal="center" vertical="center" wrapText="1"/>
    </xf>
    <xf numFmtId="0" fontId="17" fillId="0" borderId="34" xfId="0" applyFont="1" applyBorder="1" applyAlignment="1">
      <alignment horizontal="left" vertical="center" wrapText="1"/>
    </xf>
    <xf numFmtId="0" fontId="20" fillId="0" borderId="3" xfId="0" applyFont="1" applyBorder="1" applyAlignment="1">
      <alignment horizontal="left" vertical="center" wrapText="1"/>
    </xf>
    <xf numFmtId="0" fontId="17" fillId="0" borderId="18" xfId="0" applyFont="1" applyBorder="1" applyAlignment="1">
      <alignment horizontal="center" vertical="center" wrapText="1"/>
    </xf>
    <xf numFmtId="0" fontId="17" fillId="0" borderId="37" xfId="0" applyFont="1" applyBorder="1" applyAlignment="1">
      <alignment horizontal="center" vertical="center" wrapText="1"/>
    </xf>
    <xf numFmtId="0" fontId="20" fillId="0" borderId="40" xfId="0" applyFont="1" applyBorder="1" applyAlignment="1">
      <alignment horizontal="center"/>
    </xf>
    <xf numFmtId="0" fontId="15" fillId="3"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center"/>
    </xf>
    <xf numFmtId="0" fontId="14" fillId="0" borderId="1" xfId="0" applyFont="1" applyBorder="1" applyAlignment="1">
      <alignment horizontal="right" vertical="center" textRotation="90"/>
    </xf>
    <xf numFmtId="0" fontId="20" fillId="0" borderId="0" xfId="0" applyFont="1" applyAlignment="1">
      <alignment horizontal="center" vertical="center" wrapText="1"/>
    </xf>
    <xf numFmtId="0" fontId="15" fillId="6" borderId="3" xfId="0" applyFont="1" applyFill="1" applyBorder="1" applyAlignment="1">
      <alignment horizontal="center" vertical="center"/>
    </xf>
    <xf numFmtId="0" fontId="15" fillId="6" borderId="27" xfId="0" applyFont="1" applyFill="1" applyBorder="1" applyAlignment="1">
      <alignment horizontal="center" vertical="center"/>
    </xf>
    <xf numFmtId="0" fontId="20" fillId="6" borderId="3" xfId="0" applyFont="1" applyFill="1" applyBorder="1" applyAlignment="1">
      <alignment horizontal="center"/>
    </xf>
    <xf numFmtId="0" fontId="20" fillId="0" borderId="4" xfId="0" applyFont="1" applyBorder="1" applyAlignment="1">
      <alignment horizontal="center" vertical="center" wrapText="1"/>
    </xf>
    <xf numFmtId="0" fontId="20" fillId="7" borderId="3" xfId="0" applyFont="1" applyFill="1" applyBorder="1" applyAlignment="1">
      <alignment horizontal="center" vertical="center"/>
    </xf>
    <xf numFmtId="0" fontId="20" fillId="8" borderId="3" xfId="0" applyFont="1" applyFill="1" applyBorder="1" applyAlignment="1">
      <alignment horizontal="center" vertical="center"/>
    </xf>
    <xf numFmtId="0" fontId="20" fillId="9" borderId="3" xfId="0" applyFont="1" applyFill="1" applyBorder="1" applyAlignment="1">
      <alignment horizontal="center" vertical="center"/>
    </xf>
    <xf numFmtId="0" fontId="20" fillId="10" borderId="3" xfId="0" applyFont="1" applyFill="1" applyBorder="1" applyAlignment="1">
      <alignment horizontal="center" vertical="center"/>
    </xf>
    <xf numFmtId="0" fontId="15" fillId="6" borderId="3" xfId="0" applyFont="1" applyFill="1" applyBorder="1" applyAlignment="1">
      <alignment vertical="center"/>
    </xf>
    <xf numFmtId="0" fontId="20" fillId="0" borderId="3" xfId="0" applyFont="1" applyBorder="1" applyAlignment="1">
      <alignment vertical="center"/>
    </xf>
    <xf numFmtId="0" fontId="22" fillId="4" borderId="28" xfId="0" applyFont="1" applyFill="1" applyBorder="1" applyAlignment="1">
      <alignment horizontal="center" vertical="center" wrapText="1"/>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24" fillId="0" borderId="3" xfId="0" applyFont="1" applyBorder="1" applyAlignment="1">
      <alignment horizontal="center" vertical="center" wrapText="1"/>
    </xf>
    <xf numFmtId="0" fontId="15" fillId="0" borderId="0" xfId="0" applyFont="1" applyAlignment="1">
      <alignment horizontal="center"/>
    </xf>
    <xf numFmtId="0" fontId="20" fillId="0" borderId="9" xfId="0" applyFont="1" applyBorder="1" applyAlignment="1">
      <alignment vertical="center"/>
    </xf>
    <xf numFmtId="0" fontId="25" fillId="0" borderId="3" xfId="0" applyFont="1" applyBorder="1" applyAlignment="1">
      <alignment horizontal="center" vertical="center" wrapText="1"/>
    </xf>
    <xf numFmtId="0" fontId="26" fillId="0" borderId="1" xfId="0" applyFont="1" applyBorder="1"/>
    <xf numFmtId="0" fontId="26" fillId="0" borderId="0" xfId="0" applyFont="1" applyAlignment="1">
      <alignment horizontal="center" vertical="center"/>
    </xf>
    <xf numFmtId="0" fontId="26" fillId="0" borderId="2" xfId="0" applyFont="1" applyBorder="1" applyAlignment="1">
      <alignment horizontal="center" vertical="center"/>
    </xf>
    <xf numFmtId="0" fontId="26" fillId="0" borderId="0" xfId="0" applyFont="1"/>
    <xf numFmtId="0" fontId="26" fillId="0" borderId="0" xfId="0" applyFont="1" applyAlignment="1">
      <alignment horizontal="left"/>
    </xf>
    <xf numFmtId="0" fontId="26" fillId="0" borderId="2" xfId="0" applyFont="1" applyBorder="1" applyAlignment="1">
      <alignment horizontal="center"/>
    </xf>
    <xf numFmtId="0" fontId="17" fillId="0" borderId="67" xfId="0" applyFont="1" applyBorder="1" applyAlignment="1">
      <alignment horizontal="left" vertical="center" wrapText="1"/>
    </xf>
    <xf numFmtId="0" fontId="20" fillId="0" borderId="46" xfId="0" applyFont="1" applyBorder="1" applyAlignment="1">
      <alignment horizontal="left" vertical="center" wrapText="1"/>
    </xf>
    <xf numFmtId="0" fontId="17" fillId="0" borderId="46" xfId="0" applyFont="1" applyBorder="1" applyAlignment="1">
      <alignment horizontal="center" vertical="center" wrapText="1"/>
    </xf>
    <xf numFmtId="0" fontId="17" fillId="0" borderId="46" xfId="0" applyFont="1" applyBorder="1" applyAlignment="1">
      <alignment horizontal="center" vertical="center"/>
    </xf>
    <xf numFmtId="0" fontId="17" fillId="0" borderId="3" xfId="0" applyFont="1" applyBorder="1" applyAlignment="1">
      <alignment horizontal="left" vertical="center" wrapText="1"/>
    </xf>
    <xf numFmtId="0" fontId="22" fillId="4" borderId="68" xfId="0" applyFont="1" applyFill="1" applyBorder="1" applyAlignment="1">
      <alignment horizontal="center" vertical="center" wrapText="1"/>
    </xf>
    <xf numFmtId="0" fontId="5" fillId="0" borderId="3" xfId="0" applyFont="1" applyBorder="1" applyAlignment="1">
      <alignment horizontal="center"/>
    </xf>
    <xf numFmtId="0" fontId="14" fillId="0" borderId="34" xfId="0" applyFont="1" applyBorder="1" applyAlignment="1">
      <alignment horizontal="left" vertical="top" wrapText="1"/>
    </xf>
    <xf numFmtId="0" fontId="14" fillId="0" borderId="3" xfId="0" applyFont="1" applyBorder="1" applyAlignment="1">
      <alignment horizontal="left" vertical="top" wrapText="1"/>
    </xf>
    <xf numFmtId="0" fontId="14" fillId="0" borderId="18" xfId="0" applyFont="1" applyBorder="1" applyAlignment="1">
      <alignment horizontal="left" vertical="top" wrapText="1"/>
    </xf>
    <xf numFmtId="0" fontId="14" fillId="0" borderId="28" xfId="0" applyFont="1" applyBorder="1" applyAlignment="1">
      <alignment horizontal="center"/>
    </xf>
    <xf numFmtId="0" fontId="14" fillId="0" borderId="29" xfId="0" applyFont="1" applyBorder="1" applyAlignment="1">
      <alignment horizontal="center"/>
    </xf>
    <xf numFmtId="0" fontId="14" fillId="0" borderId="30" xfId="0" applyFont="1" applyBorder="1" applyAlignment="1">
      <alignment horizontal="center"/>
    </xf>
    <xf numFmtId="0" fontId="19" fillId="0" borderId="34" xfId="0" applyFont="1" applyBorder="1" applyAlignment="1">
      <alignment horizontal="left" vertical="top" wrapText="1"/>
    </xf>
    <xf numFmtId="0" fontId="17" fillId="0" borderId="3" xfId="0" applyFont="1" applyBorder="1" applyAlignment="1">
      <alignment horizontal="left" vertical="top" wrapText="1"/>
    </xf>
    <xf numFmtId="0" fontId="17" fillId="0" borderId="18" xfId="0" applyFont="1" applyBorder="1" applyAlignment="1">
      <alignment horizontal="left" vertical="top" wrapText="1"/>
    </xf>
    <xf numFmtId="0" fontId="17" fillId="0" borderId="44" xfId="0" applyFont="1" applyBorder="1" applyAlignment="1">
      <alignment horizontal="left" vertical="center" wrapText="1"/>
    </xf>
    <xf numFmtId="0" fontId="17" fillId="0" borderId="27" xfId="0" applyFont="1" applyBorder="1" applyAlignment="1">
      <alignment horizontal="left" vertical="center" wrapText="1"/>
    </xf>
    <xf numFmtId="0" fontId="17" fillId="0" borderId="45" xfId="0" applyFont="1" applyBorder="1" applyAlignment="1">
      <alignment horizontal="left" vertical="center" wrapText="1"/>
    </xf>
    <xf numFmtId="0" fontId="13" fillId="0" borderId="54" xfId="0" applyFont="1" applyBorder="1" applyAlignment="1">
      <alignment horizontal="center" vertical="center"/>
    </xf>
    <xf numFmtId="0" fontId="13" fillId="0" borderId="55" xfId="0" applyFont="1" applyBorder="1" applyAlignment="1">
      <alignment horizontal="center" vertical="center"/>
    </xf>
    <xf numFmtId="0" fontId="13" fillId="0" borderId="56" xfId="0" applyFont="1" applyBorder="1" applyAlignment="1">
      <alignment horizontal="center" vertical="center"/>
    </xf>
    <xf numFmtId="0" fontId="13" fillId="0" borderId="62" xfId="0" applyFont="1" applyBorder="1" applyAlignment="1">
      <alignment horizontal="center" vertical="center"/>
    </xf>
    <xf numFmtId="0" fontId="13" fillId="0" borderId="0" xfId="0" applyFont="1" applyAlignment="1">
      <alignment horizontal="center" vertical="center"/>
    </xf>
    <xf numFmtId="0" fontId="13" fillId="0" borderId="61" xfId="0" applyFont="1" applyBorder="1" applyAlignment="1">
      <alignment horizontal="center" vertical="center"/>
    </xf>
    <xf numFmtId="0" fontId="13" fillId="0" borderId="57" xfId="0" applyFont="1" applyBorder="1" applyAlignment="1">
      <alignment horizontal="center" vertical="center"/>
    </xf>
    <xf numFmtId="0" fontId="13" fillId="0" borderId="50" xfId="0" applyFont="1" applyBorder="1" applyAlignment="1">
      <alignment horizontal="center" vertical="center"/>
    </xf>
    <xf numFmtId="0" fontId="13" fillId="0" borderId="58" xfId="0" applyFont="1" applyBorder="1" applyAlignment="1">
      <alignment horizontal="center" vertical="center"/>
    </xf>
    <xf numFmtId="0" fontId="17" fillId="0" borderId="46" xfId="0" applyFont="1" applyBorder="1" applyAlignment="1">
      <alignment horizontal="left" vertical="center" wrapText="1"/>
    </xf>
    <xf numFmtId="0" fontId="17" fillId="0" borderId="63" xfId="0" applyFont="1" applyBorder="1" applyAlignment="1">
      <alignment horizontal="left" vertical="center" wrapText="1"/>
    </xf>
    <xf numFmtId="0" fontId="8" fillId="0" borderId="0" xfId="0" applyFont="1" applyAlignment="1">
      <alignment horizontal="left" vertical="center" wrapText="1"/>
    </xf>
    <xf numFmtId="0" fontId="14" fillId="0" borderId="35" xfId="0" applyFont="1" applyBorder="1" applyAlignment="1">
      <alignment horizontal="left" vertical="top" wrapText="1"/>
    </xf>
    <xf numFmtId="0" fontId="14" fillId="0" borderId="9" xfId="0" applyFont="1" applyBorder="1" applyAlignment="1">
      <alignment horizontal="left" vertical="top" wrapText="1"/>
    </xf>
    <xf numFmtId="0" fontId="14" fillId="0" borderId="37" xfId="0" applyFont="1" applyBorder="1" applyAlignment="1">
      <alignment horizontal="left" vertical="top" wrapText="1"/>
    </xf>
    <xf numFmtId="0" fontId="15" fillId="0" borderId="47" xfId="0" applyFont="1" applyBorder="1" applyAlignment="1">
      <alignment horizontal="center" vertical="center"/>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4" fillId="0" borderId="38" xfId="0" applyFont="1" applyBorder="1" applyAlignment="1">
      <alignment horizontal="left" wrapText="1"/>
    </xf>
    <xf numFmtId="0" fontId="14" fillId="0" borderId="39" xfId="0" applyFont="1" applyBorder="1" applyAlignment="1">
      <alignment horizontal="left" wrapText="1"/>
    </xf>
    <xf numFmtId="0" fontId="14" fillId="0" borderId="1" xfId="0" applyFont="1" applyBorder="1" applyAlignment="1">
      <alignment horizontal="left" wrapText="1"/>
    </xf>
    <xf numFmtId="0" fontId="14" fillId="0" borderId="0" xfId="0" applyFont="1" applyAlignment="1">
      <alignment horizontal="left" wrapText="1"/>
    </xf>
    <xf numFmtId="0" fontId="14" fillId="0" borderId="8" xfId="0" applyFont="1" applyBorder="1" applyAlignment="1">
      <alignment horizontal="left" wrapText="1"/>
    </xf>
    <xf numFmtId="0" fontId="14" fillId="0" borderId="10" xfId="0" applyFont="1" applyBorder="1" applyAlignment="1">
      <alignment horizontal="left" wrapText="1"/>
    </xf>
    <xf numFmtId="0" fontId="27" fillId="0" borderId="64" xfId="0" applyFont="1" applyBorder="1" applyAlignment="1">
      <alignment horizontal="left" vertical="center" wrapText="1"/>
    </xf>
    <xf numFmtId="0" fontId="27" fillId="0" borderId="65" xfId="0" applyFont="1" applyBorder="1" applyAlignment="1">
      <alignment horizontal="left" vertical="center" wrapText="1"/>
    </xf>
    <xf numFmtId="0" fontId="27" fillId="0" borderId="66" xfId="0" applyFont="1" applyBorder="1" applyAlignment="1">
      <alignment horizontal="left" vertical="center" wrapText="1"/>
    </xf>
    <xf numFmtId="0" fontId="14" fillId="2" borderId="41"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5" fillId="0" borderId="47" xfId="0" applyFont="1" applyBorder="1" applyAlignment="1">
      <alignment horizontal="center" vertical="center" wrapText="1"/>
    </xf>
    <xf numFmtId="0" fontId="15" fillId="0" borderId="48" xfId="0" applyFont="1" applyBorder="1" applyAlignment="1">
      <alignment horizontal="center" vertical="center" wrapText="1"/>
    </xf>
    <xf numFmtId="0" fontId="15" fillId="0" borderId="49" xfId="0" applyFont="1" applyBorder="1" applyAlignment="1">
      <alignment horizontal="center" vertical="center" wrapText="1"/>
    </xf>
    <xf numFmtId="0" fontId="16" fillId="0" borderId="14" xfId="0" applyFont="1" applyBorder="1" applyAlignment="1">
      <alignment vertical="center"/>
    </xf>
    <xf numFmtId="0" fontId="16" fillId="0" borderId="6" xfId="0" applyFont="1" applyBorder="1" applyAlignment="1">
      <alignment vertical="center"/>
    </xf>
    <xf numFmtId="0" fontId="16" fillId="0" borderId="12" xfId="0" applyFont="1" applyBorder="1" applyAlignment="1">
      <alignment vertical="center"/>
    </xf>
    <xf numFmtId="0" fontId="16" fillId="0" borderId="5" xfId="0" applyFont="1" applyBorder="1" applyAlignment="1">
      <alignment vertical="center"/>
    </xf>
    <xf numFmtId="0" fontId="16" fillId="0" borderId="16" xfId="0" applyFont="1" applyBorder="1" applyAlignment="1">
      <alignment vertical="center"/>
    </xf>
    <xf numFmtId="0" fontId="16" fillId="0" borderId="7" xfId="0" applyFont="1" applyBorder="1" applyAlignment="1">
      <alignment vertical="center"/>
    </xf>
    <xf numFmtId="0" fontId="16" fillId="0" borderId="4" xfId="0" applyFont="1" applyBorder="1" applyAlignment="1">
      <alignment horizontal="left" vertical="center" wrapText="1"/>
    </xf>
    <xf numFmtId="0" fontId="16" fillId="0" borderId="43" xfId="0" applyFont="1" applyBorder="1" applyAlignment="1">
      <alignment horizontal="left" vertical="center" wrapText="1"/>
    </xf>
    <xf numFmtId="0" fontId="16" fillId="0" borderId="25" xfId="0" applyFont="1" applyBorder="1" applyAlignment="1">
      <alignment horizontal="left" vertical="center" wrapText="1"/>
    </xf>
    <xf numFmtId="0" fontId="16" fillId="0" borderId="3" xfId="0" applyFont="1" applyBorder="1" applyAlignment="1">
      <alignment horizontal="left" vertical="center" wrapText="1"/>
    </xf>
    <xf numFmtId="0" fontId="15" fillId="0" borderId="52" xfId="0" applyFont="1" applyBorder="1" applyAlignment="1">
      <alignment horizontal="center" vertical="center"/>
    </xf>
    <xf numFmtId="0" fontId="15" fillId="0" borderId="39" xfId="0" applyFont="1" applyBorder="1" applyAlignment="1">
      <alignment horizontal="center" vertical="center"/>
    </xf>
    <xf numFmtId="0" fontId="15" fillId="0" borderId="40" xfId="0" applyFont="1" applyBorder="1" applyAlignment="1">
      <alignment horizontal="center" vertical="center"/>
    </xf>
    <xf numFmtId="0" fontId="21" fillId="4" borderId="47" xfId="0" applyFont="1" applyFill="1" applyBorder="1" applyAlignment="1">
      <alignment horizontal="center" vertical="center" wrapText="1"/>
    </xf>
    <xf numFmtId="0" fontId="21" fillId="4" borderId="48" xfId="0" applyFont="1" applyFill="1" applyBorder="1" applyAlignment="1">
      <alignment horizontal="center" vertical="center" wrapText="1"/>
    </xf>
    <xf numFmtId="0" fontId="21" fillId="4" borderId="53" xfId="0" applyFont="1" applyFill="1" applyBorder="1" applyAlignment="1">
      <alignment horizontal="center" vertical="center" wrapText="1"/>
    </xf>
    <xf numFmtId="0" fontId="26" fillId="0" borderId="1" xfId="0" applyFont="1" applyBorder="1" applyAlignment="1">
      <alignment horizontal="left" vertical="center" wrapText="1"/>
    </xf>
    <xf numFmtId="0" fontId="26" fillId="0" borderId="0" xfId="0" applyFont="1" applyAlignment="1">
      <alignment horizontal="left" vertical="center" wrapText="1"/>
    </xf>
    <xf numFmtId="0" fontId="26" fillId="0" borderId="2" xfId="0" applyFont="1" applyBorder="1" applyAlignment="1">
      <alignment horizontal="left" vertical="center" wrapText="1"/>
    </xf>
    <xf numFmtId="0" fontId="23" fillId="0" borderId="38" xfId="0" applyFont="1" applyBorder="1" applyAlignment="1">
      <alignment horizontal="center" vertical="center"/>
    </xf>
    <xf numFmtId="0" fontId="23" fillId="0" borderId="39" xfId="0" applyFont="1" applyBorder="1" applyAlignment="1">
      <alignment horizontal="center" vertical="center"/>
    </xf>
    <xf numFmtId="0" fontId="23" fillId="0" borderId="40" xfId="0" applyFont="1" applyBorder="1" applyAlignment="1">
      <alignment horizontal="center" vertical="center"/>
    </xf>
    <xf numFmtId="0" fontId="17" fillId="0" borderId="54" xfId="0" applyFont="1" applyBorder="1" applyAlignment="1">
      <alignment horizontal="left" vertical="center" wrapText="1"/>
    </xf>
    <xf numFmtId="0" fontId="17" fillId="0" borderId="56" xfId="0" applyFont="1" applyBorder="1" applyAlignment="1">
      <alignment horizontal="left" vertical="center" wrapText="1"/>
    </xf>
    <xf numFmtId="0" fontId="17" fillId="0" borderId="62" xfId="0" applyFont="1" applyBorder="1" applyAlignment="1">
      <alignment horizontal="left" vertical="center" wrapText="1"/>
    </xf>
    <xf numFmtId="0" fontId="17" fillId="0" borderId="61" xfId="0" applyFont="1" applyBorder="1" applyAlignment="1">
      <alignment horizontal="left" vertical="center" wrapText="1"/>
    </xf>
    <xf numFmtId="0" fontId="17" fillId="0" borderId="57" xfId="0" applyFont="1" applyBorder="1" applyAlignment="1">
      <alignment horizontal="left" vertical="center" wrapText="1"/>
    </xf>
    <xf numFmtId="0" fontId="17" fillId="0" borderId="58" xfId="0" applyFont="1" applyBorder="1" applyAlignment="1">
      <alignment horizontal="left" vertical="center" wrapText="1"/>
    </xf>
    <xf numFmtId="0" fontId="21" fillId="4" borderId="29" xfId="0" applyFont="1" applyFill="1" applyBorder="1" applyAlignment="1">
      <alignment horizontal="center" vertical="center" wrapText="1"/>
    </xf>
    <xf numFmtId="0" fontId="20" fillId="9" borderId="3" xfId="0" applyFont="1" applyFill="1" applyBorder="1" applyAlignment="1">
      <alignment horizontal="center" vertical="center"/>
    </xf>
    <xf numFmtId="0" fontId="14" fillId="0" borderId="51" xfId="0" applyFont="1" applyBorder="1" applyAlignment="1">
      <alignment horizontal="right" vertical="center" textRotation="90"/>
    </xf>
    <xf numFmtId="0" fontId="15" fillId="6"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16" fillId="0" borderId="33" xfId="0" applyFont="1" applyBorder="1" applyAlignment="1">
      <alignment horizontal="left" vertical="center" wrapText="1"/>
    </xf>
    <xf numFmtId="0" fontId="14" fillId="0" borderId="0" xfId="0" applyFont="1" applyAlignment="1">
      <alignment horizontal="right" vertical="center" textRotation="90"/>
    </xf>
    <xf numFmtId="0" fontId="16" fillId="0" borderId="46" xfId="0" applyFont="1" applyBorder="1" applyAlignment="1">
      <alignment horizontal="left" vertical="center" wrapText="1"/>
    </xf>
    <xf numFmtId="0" fontId="15" fillId="2" borderId="0" xfId="0" applyFont="1" applyFill="1" applyAlignment="1">
      <alignment horizontal="center"/>
    </xf>
    <xf numFmtId="0" fontId="15" fillId="0" borderId="50" xfId="0" applyFont="1" applyBorder="1" applyAlignment="1">
      <alignment horizontal="center"/>
    </xf>
    <xf numFmtId="0" fontId="20" fillId="0" borderId="18" xfId="0" applyFont="1" applyBorder="1" applyAlignment="1">
      <alignment horizontal="center" vertical="center" wrapText="1"/>
    </xf>
    <xf numFmtId="0" fontId="20" fillId="10" borderId="3" xfId="0" applyFont="1" applyFill="1" applyBorder="1" applyAlignment="1">
      <alignment horizontal="center" vertical="center"/>
    </xf>
    <xf numFmtId="0" fontId="15" fillId="6" borderId="3" xfId="0" applyFont="1" applyFill="1" applyBorder="1" applyAlignment="1">
      <alignment horizontal="center" vertical="center"/>
    </xf>
    <xf numFmtId="0" fontId="20" fillId="9" borderId="18"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19" xfId="0" applyFont="1" applyFill="1" applyBorder="1" applyAlignment="1">
      <alignment horizontal="center" vertical="center"/>
    </xf>
    <xf numFmtId="0" fontId="20" fillId="10" borderId="18" xfId="0" applyFont="1" applyFill="1" applyBorder="1" applyAlignment="1">
      <alignment horizontal="center" vertical="center"/>
    </xf>
    <xf numFmtId="0" fontId="20" fillId="6" borderId="3" xfId="0" applyFont="1" applyFill="1" applyBorder="1" applyAlignment="1">
      <alignment horizontal="center"/>
    </xf>
    <xf numFmtId="0" fontId="20" fillId="8" borderId="3" xfId="0" applyFont="1" applyFill="1" applyBorder="1" applyAlignment="1">
      <alignment horizontal="center" vertical="center"/>
    </xf>
    <xf numFmtId="0" fontId="15" fillId="0" borderId="0" xfId="0" applyFont="1" applyAlignment="1">
      <alignment horizontal="center"/>
    </xf>
    <xf numFmtId="0" fontId="15" fillId="6" borderId="18" xfId="0" applyFont="1" applyFill="1" applyBorder="1" applyAlignment="1">
      <alignment horizontal="center" vertical="center" wrapText="1"/>
    </xf>
    <xf numFmtId="0" fontId="20" fillId="6" borderId="18" xfId="0" applyFont="1" applyFill="1" applyBorder="1" applyAlignment="1">
      <alignment horizontal="center"/>
    </xf>
    <xf numFmtId="0" fontId="16" fillId="0" borderId="3" xfId="0" applyFont="1" applyBorder="1" applyAlignment="1">
      <alignment horizontal="center" vertical="center" wrapText="1"/>
    </xf>
    <xf numFmtId="0" fontId="13" fillId="2" borderId="47" xfId="0" applyFont="1" applyFill="1" applyBorder="1" applyAlignment="1">
      <alignment horizontal="left" vertical="top" wrapText="1" readingOrder="1"/>
    </xf>
    <xf numFmtId="0" fontId="13" fillId="2" borderId="48" xfId="0" applyFont="1" applyFill="1" applyBorder="1" applyAlignment="1">
      <alignment horizontal="left" vertical="top" wrapText="1" readingOrder="1"/>
    </xf>
    <xf numFmtId="0" fontId="13" fillId="2" borderId="49" xfId="0" applyFont="1" applyFill="1" applyBorder="1" applyAlignment="1">
      <alignment horizontal="left" vertical="top" wrapText="1" readingOrder="1"/>
    </xf>
    <xf numFmtId="0" fontId="15" fillId="0" borderId="1" xfId="0" applyFont="1" applyBorder="1" applyAlignment="1">
      <alignment horizontal="center" vertical="center"/>
    </xf>
    <xf numFmtId="0" fontId="15" fillId="0" borderId="0" xfId="0" applyFont="1" applyAlignment="1">
      <alignment horizontal="center" vertical="center"/>
    </xf>
    <xf numFmtId="0" fontId="15" fillId="0" borderId="2" xfId="0" applyFont="1" applyBorder="1" applyAlignment="1">
      <alignment horizontal="center" vertical="center"/>
    </xf>
    <xf numFmtId="0" fontId="20" fillId="0" borderId="33" xfId="0" applyFont="1" applyBorder="1" applyAlignment="1">
      <alignment horizontal="center" vertical="center" wrapText="1"/>
    </xf>
    <xf numFmtId="0" fontId="16" fillId="0" borderId="33" xfId="0" applyFont="1" applyBorder="1" applyAlignment="1">
      <alignment horizontal="center" vertical="center" wrapText="1"/>
    </xf>
    <xf numFmtId="0" fontId="22" fillId="4" borderId="29" xfId="0" applyFont="1" applyFill="1" applyBorder="1" applyAlignment="1">
      <alignment horizontal="center" vertical="center" wrapText="1"/>
    </xf>
    <xf numFmtId="0" fontId="27" fillId="0" borderId="1" xfId="0" applyFont="1" applyBorder="1" applyAlignment="1">
      <alignment vertical="center" wrapText="1"/>
    </xf>
    <xf numFmtId="0" fontId="27" fillId="0" borderId="0" xfId="0" applyFont="1" applyAlignment="1">
      <alignment vertical="center" wrapText="1"/>
    </xf>
    <xf numFmtId="0" fontId="27" fillId="0" borderId="1" xfId="0" applyFont="1" applyBorder="1"/>
    <xf numFmtId="0" fontId="27" fillId="0" borderId="0" xfId="0" applyFont="1"/>
    <xf numFmtId="0" fontId="20" fillId="0" borderId="4" xfId="0" applyFont="1" applyBorder="1" applyAlignment="1">
      <alignment horizontal="center" vertical="center" wrapText="1"/>
    </xf>
    <xf numFmtId="0" fontId="20" fillId="0" borderId="43" xfId="0" applyFont="1" applyBorder="1" applyAlignment="1">
      <alignment horizontal="center" vertical="center" wrapText="1"/>
    </xf>
    <xf numFmtId="0" fontId="20" fillId="0" borderId="25" xfId="0" applyFont="1" applyBorder="1" applyAlignment="1">
      <alignment horizontal="center" vertical="center" wrapText="1"/>
    </xf>
    <xf numFmtId="0" fontId="20" fillId="7" borderId="4" xfId="0" applyFont="1" applyFill="1" applyBorder="1" applyAlignment="1">
      <alignment horizontal="center" vertical="center"/>
    </xf>
    <xf numFmtId="0" fontId="20" fillId="7" borderId="25" xfId="0" applyFont="1" applyFill="1" applyBorder="1" applyAlignment="1">
      <alignment horizontal="center" vertical="center"/>
    </xf>
    <xf numFmtId="0" fontId="20" fillId="8" borderId="4" xfId="0" applyFont="1" applyFill="1" applyBorder="1" applyAlignment="1">
      <alignment horizontal="center" vertical="center"/>
    </xf>
    <xf numFmtId="0" fontId="20" fillId="8" borderId="25" xfId="0" applyFont="1" applyFill="1" applyBorder="1" applyAlignment="1">
      <alignment horizontal="center" vertical="center"/>
    </xf>
    <xf numFmtId="0" fontId="15" fillId="2" borderId="50" xfId="0" applyFont="1" applyFill="1" applyBorder="1" applyAlignment="1">
      <alignment horizontal="center"/>
    </xf>
    <xf numFmtId="0" fontId="15" fillId="6" borderId="4" xfId="0" applyFont="1" applyFill="1" applyBorder="1" applyAlignment="1">
      <alignment horizontal="center" vertical="center"/>
    </xf>
    <xf numFmtId="0" fontId="15" fillId="6" borderId="25" xfId="0" applyFont="1" applyFill="1" applyBorder="1" applyAlignment="1">
      <alignment horizontal="center" vertical="center"/>
    </xf>
    <xf numFmtId="0" fontId="20" fillId="10" borderId="4" xfId="0" applyFont="1" applyFill="1" applyBorder="1" applyAlignment="1">
      <alignment horizontal="center" vertical="center"/>
    </xf>
    <xf numFmtId="0" fontId="20" fillId="10" borderId="25" xfId="0" applyFont="1" applyFill="1" applyBorder="1" applyAlignment="1">
      <alignment horizontal="center" vertical="center"/>
    </xf>
    <xf numFmtId="0" fontId="15" fillId="6" borderId="4"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20" fillId="9" borderId="25" xfId="0" applyFont="1" applyFill="1" applyBorder="1" applyAlignment="1">
      <alignment horizontal="center" vertical="center"/>
    </xf>
    <xf numFmtId="0" fontId="20" fillId="7" borderId="59" xfId="0" applyFont="1" applyFill="1" applyBorder="1" applyAlignment="1">
      <alignment horizontal="center" vertical="center"/>
    </xf>
    <xf numFmtId="0" fontId="20" fillId="7" borderId="60" xfId="0" applyFont="1" applyFill="1" applyBorder="1" applyAlignment="1">
      <alignment horizontal="center" vertical="center"/>
    </xf>
    <xf numFmtId="0" fontId="20" fillId="9" borderId="43" xfId="0" applyFont="1" applyFill="1" applyBorder="1" applyAlignment="1">
      <alignment horizontal="center" vertical="center"/>
    </xf>
    <xf numFmtId="0" fontId="15" fillId="6" borderId="43" xfId="0" applyFont="1" applyFill="1" applyBorder="1" applyAlignment="1">
      <alignment horizontal="center" vertical="center" wrapText="1"/>
    </xf>
    <xf numFmtId="0" fontId="20" fillId="8" borderId="43" xfId="0" applyFont="1" applyFill="1" applyBorder="1" applyAlignment="1">
      <alignment horizontal="center" vertical="center"/>
    </xf>
    <xf numFmtId="0" fontId="15" fillId="6" borderId="54" xfId="0" applyFont="1" applyFill="1" applyBorder="1" applyAlignment="1">
      <alignment horizontal="center" vertical="center" wrapText="1"/>
    </xf>
    <xf numFmtId="0" fontId="15" fillId="6" borderId="55" xfId="0" applyFont="1" applyFill="1" applyBorder="1" applyAlignment="1">
      <alignment horizontal="center" vertical="center" wrapText="1"/>
    </xf>
    <xf numFmtId="0" fontId="15" fillId="6" borderId="56" xfId="0" applyFont="1" applyFill="1" applyBorder="1" applyAlignment="1">
      <alignment horizontal="center" vertical="center" wrapText="1"/>
    </xf>
    <xf numFmtId="0" fontId="15" fillId="6" borderId="57" xfId="0" applyFont="1" applyFill="1" applyBorder="1" applyAlignment="1">
      <alignment horizontal="center" vertical="center" wrapText="1"/>
    </xf>
    <xf numFmtId="0" fontId="15" fillId="6" borderId="50" xfId="0" applyFont="1" applyFill="1" applyBorder="1" applyAlignment="1">
      <alignment horizontal="center" vertical="center" wrapText="1"/>
    </xf>
    <xf numFmtId="0" fontId="15" fillId="6" borderId="58"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0" fillId="6" borderId="4" xfId="0" applyFont="1" applyFill="1" applyBorder="1" applyAlignment="1">
      <alignment horizontal="center"/>
    </xf>
    <xf numFmtId="0" fontId="20" fillId="6" borderId="25" xfId="0" applyFont="1" applyFill="1" applyBorder="1" applyAlignment="1">
      <alignment horizontal="center"/>
    </xf>
    <xf numFmtId="0" fontId="20" fillId="7" borderId="43" xfId="0" applyFont="1" applyFill="1" applyBorder="1" applyAlignment="1">
      <alignment horizontal="center" vertical="center"/>
    </xf>
    <xf numFmtId="0" fontId="20" fillId="6" borderId="43" xfId="0" applyFont="1" applyFill="1" applyBorder="1" applyAlignment="1">
      <alignment horizontal="center"/>
    </xf>
    <xf numFmtId="0" fontId="15" fillId="6" borderId="43" xfId="0" applyFont="1" applyFill="1" applyBorder="1" applyAlignment="1">
      <alignment horizontal="center" vertical="center"/>
    </xf>
    <xf numFmtId="0" fontId="7" fillId="0" borderId="3" xfId="0" applyFont="1" applyBorder="1" applyAlignment="1">
      <alignment horizontal="center" vertical="center"/>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11" fillId="0" borderId="1" xfId="0" applyFont="1" applyBorder="1" applyAlignment="1">
      <alignment horizontal="center" vertical="top" wrapText="1"/>
    </xf>
    <xf numFmtId="0" fontId="11" fillId="0" borderId="0" xfId="0" applyFont="1" applyAlignment="1">
      <alignment horizontal="center" vertical="top" wrapText="1"/>
    </xf>
    <xf numFmtId="0" fontId="13" fillId="0" borderId="38" xfId="0" applyFont="1" applyBorder="1" applyAlignment="1">
      <alignment horizontal="left" vertical="top" wrapText="1"/>
    </xf>
    <xf numFmtId="0" fontId="13" fillId="0" borderId="39" xfId="0" applyFont="1" applyBorder="1" applyAlignment="1">
      <alignment horizontal="left" vertical="top" wrapText="1"/>
    </xf>
    <xf numFmtId="0" fontId="13" fillId="0" borderId="40" xfId="0" applyFont="1" applyBorder="1" applyAlignment="1">
      <alignment horizontal="left" vertical="top" wrapText="1"/>
    </xf>
    <xf numFmtId="0" fontId="11" fillId="2" borderId="0" xfId="0" applyFont="1" applyFill="1" applyAlignment="1">
      <alignment horizontal="center"/>
    </xf>
    <xf numFmtId="0" fontId="11" fillId="0" borderId="50" xfId="0" applyFont="1" applyBorder="1" applyAlignment="1">
      <alignment horizontal="center"/>
    </xf>
    <xf numFmtId="0" fontId="11" fillId="6" borderId="4" xfId="0" applyFont="1" applyFill="1" applyBorder="1" applyAlignment="1">
      <alignment horizontal="center" vertical="center"/>
    </xf>
    <xf numFmtId="0" fontId="11" fillId="6" borderId="25" xfId="0" applyFont="1" applyFill="1" applyBorder="1" applyAlignment="1">
      <alignment horizontal="center" vertical="center"/>
    </xf>
    <xf numFmtId="0" fontId="7" fillId="0" borderId="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3" xfId="0" applyFont="1" applyBorder="1" applyAlignment="1">
      <alignment horizontal="center" vertical="center" wrapText="1"/>
    </xf>
    <xf numFmtId="0" fontId="11" fillId="6" borderId="3" xfId="0" applyFont="1" applyFill="1" applyBorder="1" applyAlignment="1">
      <alignment horizontal="center" vertical="center"/>
    </xf>
    <xf numFmtId="0" fontId="7" fillId="8" borderId="4" xfId="0" applyFont="1" applyFill="1" applyBorder="1" applyAlignment="1">
      <alignment horizontal="center" vertical="center"/>
    </xf>
    <xf numFmtId="0" fontId="7" fillId="8" borderId="25" xfId="0" applyFont="1" applyFill="1" applyBorder="1" applyAlignment="1">
      <alignment horizontal="center" vertical="center"/>
    </xf>
    <xf numFmtId="0" fontId="13" fillId="0" borderId="3" xfId="0" applyFont="1" applyBorder="1" applyAlignment="1">
      <alignment vertical="center"/>
    </xf>
    <xf numFmtId="0" fontId="13" fillId="0" borderId="3" xfId="0" applyFont="1" applyBorder="1" applyAlignment="1">
      <alignment horizontal="center" vertical="center"/>
    </xf>
    <xf numFmtId="0" fontId="11" fillId="6" borderId="3" xfId="0" applyFont="1" applyFill="1" applyBorder="1" applyAlignment="1">
      <alignment horizontal="center" vertical="center" wrapText="1"/>
    </xf>
    <xf numFmtId="0" fontId="7" fillId="6" borderId="4" xfId="0" applyFont="1" applyFill="1" applyBorder="1" applyAlignment="1">
      <alignment horizontal="center"/>
    </xf>
    <xf numFmtId="0" fontId="7" fillId="6" borderId="25" xfId="0" applyFont="1" applyFill="1" applyBorder="1" applyAlignment="1">
      <alignment horizontal="center"/>
    </xf>
    <xf numFmtId="0" fontId="7" fillId="6" borderId="3" xfId="0" applyFont="1" applyFill="1" applyBorder="1" applyAlignment="1">
      <alignment horizontal="center"/>
    </xf>
    <xf numFmtId="0" fontId="11" fillId="0" borderId="61" xfId="0" applyFont="1" applyBorder="1" applyAlignment="1">
      <alignment horizontal="right" vertical="center" textRotation="90"/>
    </xf>
    <xf numFmtId="0" fontId="17" fillId="0" borderId="56" xfId="0" applyFont="1" applyBorder="1" applyAlignment="1">
      <alignment horizontal="left" vertical="center"/>
    </xf>
    <xf numFmtId="0" fontId="17" fillId="0" borderId="62" xfId="0" applyFont="1" applyBorder="1" applyAlignment="1">
      <alignment horizontal="left" vertical="center"/>
    </xf>
    <xf numFmtId="0" fontId="17" fillId="0" borderId="61" xfId="0" applyFont="1" applyBorder="1" applyAlignment="1">
      <alignment horizontal="left" vertical="center"/>
    </xf>
    <xf numFmtId="0" fontId="17" fillId="0" borderId="57" xfId="0" applyFont="1" applyBorder="1" applyAlignment="1">
      <alignment horizontal="left" vertical="center"/>
    </xf>
    <xf numFmtId="0" fontId="17" fillId="0" borderId="58" xfId="0" applyFont="1" applyBorder="1" applyAlignment="1">
      <alignment horizontal="left" vertical="center"/>
    </xf>
    <xf numFmtId="0" fontId="7" fillId="0" borderId="34" xfId="0" applyFont="1" applyBorder="1" applyAlignment="1">
      <alignment horizontal="center" vertical="center" wrapText="1"/>
    </xf>
    <xf numFmtId="0" fontId="7" fillId="0" borderId="18"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4" xfId="0" applyFont="1" applyFill="1" applyBorder="1" applyAlignment="1">
      <alignment horizontal="center" vertical="center"/>
    </xf>
    <xf numFmtId="0" fontId="7" fillId="9" borderId="25" xfId="0" applyFont="1" applyFill="1" applyBorder="1" applyAlignment="1">
      <alignment horizontal="center" vertical="center"/>
    </xf>
    <xf numFmtId="0" fontId="7" fillId="7" borderId="4" xfId="0" applyFont="1" applyFill="1" applyBorder="1" applyAlignment="1">
      <alignment horizontal="center" vertical="center"/>
    </xf>
    <xf numFmtId="0" fontId="7" fillId="7" borderId="25" xfId="0" applyFont="1" applyFill="1" applyBorder="1" applyAlignment="1">
      <alignment horizontal="center" vertical="center"/>
    </xf>
    <xf numFmtId="0" fontId="7" fillId="8" borderId="3" xfId="0" applyFont="1" applyFill="1" applyBorder="1" applyAlignment="1">
      <alignment horizontal="center" vertical="center"/>
    </xf>
    <xf numFmtId="0" fontId="11" fillId="6" borderId="4" xfId="0" applyFont="1" applyFill="1" applyBorder="1" applyAlignment="1">
      <alignment horizontal="center" vertical="center" wrapText="1"/>
    </xf>
    <xf numFmtId="0" fontId="11" fillId="6" borderId="25" xfId="0" applyFont="1" applyFill="1" applyBorder="1" applyAlignment="1">
      <alignment horizontal="center" vertical="center" wrapText="1"/>
    </xf>
    <xf numFmtId="0" fontId="29" fillId="2" borderId="47" xfId="0" applyFont="1" applyFill="1" applyBorder="1" applyAlignment="1">
      <alignment horizontal="left" vertical="top" wrapText="1" readingOrder="1"/>
    </xf>
    <xf numFmtId="0" fontId="29" fillId="2" borderId="48" xfId="0" applyFont="1" applyFill="1" applyBorder="1" applyAlignment="1">
      <alignment horizontal="left" vertical="top" wrapText="1" readingOrder="1"/>
    </xf>
    <xf numFmtId="0" fontId="29" fillId="2" borderId="49" xfId="0" applyFont="1" applyFill="1" applyBorder="1" applyAlignment="1">
      <alignment horizontal="left" vertical="top" wrapText="1" readingOrder="1"/>
    </xf>
    <xf numFmtId="0" fontId="7" fillId="0" borderId="39" xfId="0" applyFont="1" applyBorder="1" applyAlignment="1">
      <alignment horizontal="center" vertical="center" wrapText="1"/>
    </xf>
  </cellXfs>
  <cellStyles count="1">
    <cellStyle name="Normal" xfId="0" builtinId="0"/>
  </cellStyles>
  <dxfs count="20">
    <dxf>
      <fill>
        <patternFill>
          <bgColor rgb="FF92D050"/>
        </patternFill>
      </fill>
    </dxf>
    <dxf>
      <fill>
        <patternFill>
          <bgColor rgb="FFFFFF00"/>
        </patternFill>
      </fill>
    </dxf>
    <dxf>
      <fill>
        <patternFill>
          <bgColor rgb="FFF9C645"/>
        </patternFill>
      </fill>
    </dxf>
    <dxf>
      <font>
        <color rgb="FF9C0006"/>
      </font>
      <fill>
        <patternFill>
          <bgColor rgb="FFFF0000"/>
        </patternFill>
      </fill>
    </dxf>
    <dxf>
      <fill>
        <patternFill>
          <bgColor rgb="FF92D050"/>
        </patternFill>
      </fill>
    </dxf>
    <dxf>
      <fill>
        <patternFill>
          <bgColor rgb="FFFFFF00"/>
        </patternFill>
      </fill>
    </dxf>
    <dxf>
      <fill>
        <patternFill>
          <bgColor rgb="FFEEBF3A"/>
        </patternFill>
      </fill>
    </dxf>
    <dxf>
      <font>
        <color rgb="FF9C0006"/>
      </font>
      <fill>
        <patternFill>
          <bgColor rgb="FFFF0000"/>
        </patternFill>
      </fill>
    </dxf>
    <dxf>
      <font>
        <condense val="0"/>
        <extend val="0"/>
        <color indexed="11"/>
      </font>
      <fill>
        <patternFill>
          <fgColor indexed="11"/>
        </patternFill>
      </fill>
    </dxf>
    <dxf>
      <font>
        <condense val="0"/>
        <extend val="0"/>
        <color indexed="11"/>
      </font>
      <fill>
        <patternFill>
          <fgColor indexed="11"/>
        </patternFill>
      </fill>
    </dxf>
    <dxf>
      <fill>
        <patternFill>
          <bgColor rgb="FF92D050"/>
        </patternFill>
      </fill>
    </dxf>
    <dxf>
      <fill>
        <patternFill>
          <bgColor rgb="FFFFFF00"/>
        </patternFill>
      </fill>
    </dxf>
    <dxf>
      <fill>
        <patternFill>
          <bgColor rgb="FFEFAE2D"/>
        </patternFill>
      </fill>
    </dxf>
    <dxf>
      <font>
        <color rgb="FF9C0006"/>
      </font>
      <fill>
        <patternFill>
          <bgColor rgb="FFFF0000"/>
        </patternFill>
      </fill>
    </dxf>
    <dxf>
      <font>
        <condense val="0"/>
        <extend val="0"/>
        <color indexed="11"/>
      </font>
      <fill>
        <patternFill>
          <fgColor indexed="11"/>
        </patternFill>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ont>
        <condense val="0"/>
        <extend val="0"/>
        <color indexed="11"/>
      </font>
      <fill>
        <patternFill>
          <fgColor indexed="1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D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56030</xdr:colOff>
      <xdr:row>1</xdr:row>
      <xdr:rowOff>549089</xdr:rowOff>
    </xdr:from>
    <xdr:to>
      <xdr:col>1</xdr:col>
      <xdr:colOff>2745442</xdr:colOff>
      <xdr:row>4</xdr:row>
      <xdr:rowOff>444499</xdr:rowOff>
    </xdr:to>
    <xdr:pic>
      <xdr:nvPicPr>
        <xdr:cNvPr id="2" name="Imagen 1">
          <a:extLst>
            <a:ext uri="{FF2B5EF4-FFF2-40B4-BE49-F238E27FC236}">
              <a16:creationId xmlns:a16="http://schemas.microsoft.com/office/drawing/2014/main" id="{548B922F-836C-47EA-B8D5-C3ADFDF44D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324" y="728383"/>
          <a:ext cx="2689412" cy="8964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312964</xdr:colOff>
      <xdr:row>1</xdr:row>
      <xdr:rowOff>326572</xdr:rowOff>
    </xdr:from>
    <xdr:to>
      <xdr:col>1</xdr:col>
      <xdr:colOff>3436604</xdr:colOff>
      <xdr:row>2</xdr:row>
      <xdr:rowOff>593646</xdr:rowOff>
    </xdr:to>
    <xdr:pic>
      <xdr:nvPicPr>
        <xdr:cNvPr id="4" name="Imagen 3">
          <a:extLst>
            <a:ext uri="{FF2B5EF4-FFF2-40B4-BE49-F238E27FC236}">
              <a16:creationId xmlns:a16="http://schemas.microsoft.com/office/drawing/2014/main" id="{473FDAE2-19E2-4EB2-A873-D5895E2EC8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489858"/>
          <a:ext cx="3123640" cy="12603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xdr:colOff>
      <xdr:row>1</xdr:row>
      <xdr:rowOff>180975</xdr:rowOff>
    </xdr:from>
    <xdr:to>
      <xdr:col>1</xdr:col>
      <xdr:colOff>2657475</xdr:colOff>
      <xdr:row>4</xdr:row>
      <xdr:rowOff>114300</xdr:rowOff>
    </xdr:to>
    <xdr:pic>
      <xdr:nvPicPr>
        <xdr:cNvPr id="2" name="Imagen 1">
          <a:extLst>
            <a:ext uri="{FF2B5EF4-FFF2-40B4-BE49-F238E27FC236}">
              <a16:creationId xmlns:a16="http://schemas.microsoft.com/office/drawing/2014/main" id="{F479DB95-9782-4717-A20B-ED6F2A6502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342900"/>
          <a:ext cx="2438400" cy="866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1</xdr:row>
      <xdr:rowOff>133350</xdr:rowOff>
    </xdr:from>
    <xdr:to>
      <xdr:col>1</xdr:col>
      <xdr:colOff>2686050</xdr:colOff>
      <xdr:row>3</xdr:row>
      <xdr:rowOff>13607</xdr:rowOff>
    </xdr:to>
    <xdr:pic>
      <xdr:nvPicPr>
        <xdr:cNvPr id="2" name="Imagen 1">
          <a:extLst>
            <a:ext uri="{FF2B5EF4-FFF2-40B4-BE49-F238E27FC236}">
              <a16:creationId xmlns:a16="http://schemas.microsoft.com/office/drawing/2014/main" id="{F9642F37-146B-4154-AE7C-77EB4C3795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295275"/>
          <a:ext cx="2581275" cy="8817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149680</xdr:colOff>
      <xdr:row>1</xdr:row>
      <xdr:rowOff>231322</xdr:rowOff>
    </xdr:from>
    <xdr:to>
      <xdr:col>3</xdr:col>
      <xdr:colOff>408216</xdr:colOff>
      <xdr:row>3</xdr:row>
      <xdr:rowOff>231322</xdr:rowOff>
    </xdr:to>
    <xdr:pic>
      <xdr:nvPicPr>
        <xdr:cNvPr id="2" name="Imagen 1">
          <a:extLst>
            <a:ext uri="{FF2B5EF4-FFF2-40B4-BE49-F238E27FC236}">
              <a16:creationId xmlns:a16="http://schemas.microsoft.com/office/drawing/2014/main" id="{C9C916BE-BC61-41F2-AFDD-06DDA213F3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71751" y="408215"/>
          <a:ext cx="3061607" cy="107496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acobo Pardey Rozo" id="{D41C96D7-91D2-4DBB-ABAF-4BC6815EC379}" userId="S::Jacobo.Pardey@gobiernobogota.gov.co::420ab0c8-207d-43eb-824f-00a9660655b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23" dT="2025-02-10T16:28:08.99" personId="{D41C96D7-91D2-4DBB-ABAF-4BC6815EC379}" id="{32FB09B2-9991-4A76-BE44-425EB290F981}">
    <text>Este riesgo no tiene la estructura sugerida</text>
  </threadedComment>
  <threadedComment ref="G25" dT="2025-02-10T16:29:25.91" personId="{D41C96D7-91D2-4DBB-ABAF-4BC6815EC379}" id="{62D9B40B-5785-42D3-9EE0-CF5C7E4D9EF4}">
    <text>Este riesgo no tiene la estructura sugerida. El área no puede ser responsable, tiene que ser una persona (abogado de contratación designado por el alcalde local). Señalar también cuál es la evidencia...</text>
  </threadedComment>
  <threadedComment ref="G28" dT="2025-02-10T16:29:52.68" personId="{D41C96D7-91D2-4DBB-ABAF-4BC6815EC379}" id="{A61307E0-2A34-4B95-AB8A-DEB28FA33FFE}">
    <text>Este riesgo no tiene la estructura sugerida</text>
  </threadedComment>
  <threadedComment ref="G29" dT="2025-02-10T16:30:15.77" personId="{D41C96D7-91D2-4DBB-ABAF-4BC6815EC379}" id="{1A5496C0-A769-490C-8A44-9BBABA1C8561}">
    <text xml:space="preserve">Este riesgo no tiene la estructura sugerida
</text>
  </threadedComment>
  <threadedComment ref="G30" dT="2025-02-10T16:30:20.14" personId="{D41C96D7-91D2-4DBB-ABAF-4BC6815EC379}" id="{A84C883D-16FF-4890-82C3-8CE908964966}">
    <text xml:space="preserve">Este riesgo no tiene la estructura sugerida
</text>
  </threadedComment>
  <threadedComment ref="G31" dT="2025-02-10T16:30:27.45" personId="{D41C96D7-91D2-4DBB-ABAF-4BC6815EC379}" id="{F9F722B8-DCEE-4348-90A2-65FE8C460489}">
    <text xml:space="preserve">Este riesgo no tiene la estructura sugerida
</text>
  </threadedComment>
  <threadedComment ref="G39" dT="2025-02-10T16:31:20.57" personId="{D41C96D7-91D2-4DBB-ABAF-4BC6815EC379}" id="{313D50E3-47B8-47AB-A48F-1AF8A71472B6}">
    <text>Este riesgo no tiene la estructura sugerida. Falta evidencia..</text>
  </threadedComment>
</ThreadedComments>
</file>

<file path=xl/threadedComments/threadedComment2.xml><?xml version="1.0" encoding="utf-8"?>
<ThreadedComments xmlns="http://schemas.microsoft.com/office/spreadsheetml/2018/threadedcomments" xmlns:x="http://schemas.openxmlformats.org/spreadsheetml/2006/main">
  <threadedComment ref="M10" dT="2025-02-10T16:31:48.26" personId="{D41C96D7-91D2-4DBB-ABAF-4BC6815EC379}" id="{E4D1D914-AAF7-4C1D-8A82-528440385874}">
    <text>No se asignaron porcentajes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2"/>
  <sheetViews>
    <sheetView showGridLines="0" topLeftCell="A13" zoomScale="90" zoomScaleNormal="90" zoomScalePageLayoutView="40" workbookViewId="0">
      <selection activeCell="B19" sqref="B19:F19"/>
    </sheetView>
  </sheetViews>
  <sheetFormatPr baseColWidth="10" defaultRowHeight="12.75" x14ac:dyDescent="0.2"/>
  <cols>
    <col min="1" max="1" width="2.7109375" customWidth="1"/>
    <col min="2" max="2" width="42" customWidth="1"/>
    <col min="3" max="3" width="71.42578125" customWidth="1"/>
    <col min="4" max="4" width="36.7109375" customWidth="1"/>
    <col min="5" max="5" width="28.5703125" customWidth="1"/>
    <col min="6" max="6" width="35.85546875" customWidth="1"/>
    <col min="7" max="7" width="2.7109375" customWidth="1"/>
  </cols>
  <sheetData>
    <row r="1" spans="2:6" ht="14.25" customHeight="1" x14ac:dyDescent="0.2"/>
    <row r="2" spans="2:6" ht="43.5" customHeight="1" x14ac:dyDescent="0.2">
      <c r="B2" s="135"/>
      <c r="C2" s="148" t="s">
        <v>120</v>
      </c>
      <c r="D2" s="149"/>
      <c r="E2" s="150"/>
      <c r="F2" s="157" t="s">
        <v>135</v>
      </c>
    </row>
    <row r="3" spans="2:6" ht="11.25" customHeight="1" x14ac:dyDescent="0.2">
      <c r="B3" s="135"/>
      <c r="C3" s="151"/>
      <c r="D3" s="152"/>
      <c r="E3" s="153"/>
      <c r="F3" s="158"/>
    </row>
    <row r="4" spans="2:6" ht="24" customHeight="1" x14ac:dyDescent="0.2">
      <c r="B4" s="135"/>
      <c r="C4" s="154"/>
      <c r="D4" s="155"/>
      <c r="E4" s="156"/>
      <c r="F4" s="146"/>
    </row>
    <row r="5" spans="2:6" ht="37.5" customHeight="1" thickBot="1" x14ac:dyDescent="0.25">
      <c r="B5" s="12"/>
      <c r="C5" s="13"/>
      <c r="D5" s="13"/>
      <c r="E5" s="13"/>
      <c r="F5" s="13"/>
    </row>
    <row r="6" spans="2:6" ht="21" customHeight="1" thickBot="1" x14ac:dyDescent="0.3">
      <c r="B6" s="139" t="s">
        <v>109</v>
      </c>
      <c r="C6" s="140"/>
      <c r="D6" s="140"/>
      <c r="E6" s="140"/>
      <c r="F6" s="141"/>
    </row>
    <row r="7" spans="2:6" ht="78.75" customHeight="1" x14ac:dyDescent="0.2">
      <c r="B7" s="145" t="s">
        <v>121</v>
      </c>
      <c r="C7" s="146"/>
      <c r="D7" s="146"/>
      <c r="E7" s="146"/>
      <c r="F7" s="147"/>
    </row>
    <row r="8" spans="2:6" ht="61.5" customHeight="1" x14ac:dyDescent="0.2">
      <c r="B8" s="142" t="s">
        <v>266</v>
      </c>
      <c r="C8" s="143"/>
      <c r="D8" s="143"/>
      <c r="E8" s="143"/>
      <c r="F8" s="144"/>
    </row>
    <row r="9" spans="2:6" ht="34.5" customHeight="1" x14ac:dyDescent="0.2">
      <c r="B9" s="136" t="s">
        <v>267</v>
      </c>
      <c r="C9" s="137"/>
      <c r="D9" s="137"/>
      <c r="E9" s="137"/>
      <c r="F9" s="138"/>
    </row>
    <row r="10" spans="2:6" ht="36" customHeight="1" x14ac:dyDescent="0.2">
      <c r="B10" s="136" t="s">
        <v>268</v>
      </c>
      <c r="C10" s="137"/>
      <c r="D10" s="137"/>
      <c r="E10" s="137"/>
      <c r="F10" s="138"/>
    </row>
    <row r="11" spans="2:6" ht="72" customHeight="1" x14ac:dyDescent="0.2">
      <c r="B11" s="136" t="s">
        <v>132</v>
      </c>
      <c r="C11" s="137"/>
      <c r="D11" s="137"/>
      <c r="E11" s="137"/>
      <c r="F11" s="138"/>
    </row>
    <row r="12" spans="2:6" ht="34.5" customHeight="1" x14ac:dyDescent="0.2">
      <c r="B12" s="136" t="s">
        <v>133</v>
      </c>
      <c r="C12" s="137"/>
      <c r="D12" s="137"/>
      <c r="E12" s="137"/>
      <c r="F12" s="138"/>
    </row>
    <row r="13" spans="2:6" ht="44.25" customHeight="1" x14ac:dyDescent="0.2">
      <c r="B13" s="136" t="s">
        <v>122</v>
      </c>
      <c r="C13" s="137"/>
      <c r="D13" s="137"/>
      <c r="E13" s="137"/>
      <c r="F13" s="138"/>
    </row>
    <row r="14" spans="2:6" ht="26.25" customHeight="1" x14ac:dyDescent="0.2">
      <c r="B14" s="136" t="s">
        <v>136</v>
      </c>
      <c r="C14" s="137"/>
      <c r="D14" s="137"/>
      <c r="E14" s="137"/>
      <c r="F14" s="138"/>
    </row>
    <row r="15" spans="2:6" ht="38.25" customHeight="1" x14ac:dyDescent="0.2">
      <c r="B15" s="136" t="s">
        <v>269</v>
      </c>
      <c r="C15" s="137"/>
      <c r="D15" s="137"/>
      <c r="E15" s="137"/>
      <c r="F15" s="138"/>
    </row>
    <row r="16" spans="2:6" ht="33" customHeight="1" x14ac:dyDescent="0.2">
      <c r="B16" s="136" t="s">
        <v>265</v>
      </c>
      <c r="C16" s="137"/>
      <c r="D16" s="137"/>
      <c r="E16" s="137"/>
      <c r="F16" s="138"/>
    </row>
    <row r="17" spans="2:6" ht="36.75" customHeight="1" x14ac:dyDescent="0.2">
      <c r="B17" s="136" t="s">
        <v>270</v>
      </c>
      <c r="C17" s="137"/>
      <c r="D17" s="137"/>
      <c r="E17" s="137"/>
      <c r="F17" s="138"/>
    </row>
    <row r="18" spans="2:6" ht="48.75" customHeight="1" x14ac:dyDescent="0.2">
      <c r="B18" s="136" t="s">
        <v>137</v>
      </c>
      <c r="C18" s="137"/>
      <c r="D18" s="137"/>
      <c r="E18" s="137"/>
      <c r="F18" s="138"/>
    </row>
    <row r="19" spans="2:6" ht="51" customHeight="1" thickBot="1" x14ac:dyDescent="0.25">
      <c r="B19" s="160" t="s">
        <v>271</v>
      </c>
      <c r="C19" s="161"/>
      <c r="D19" s="161"/>
      <c r="E19" s="161"/>
      <c r="F19" s="162"/>
    </row>
    <row r="20" spans="2:6" ht="14.25" customHeight="1" x14ac:dyDescent="0.2">
      <c r="B20" s="6"/>
    </row>
    <row r="21" spans="2:6" x14ac:dyDescent="0.2">
      <c r="B21" s="7"/>
    </row>
    <row r="22" spans="2:6" ht="17.25" customHeight="1" x14ac:dyDescent="0.2">
      <c r="B22" s="159"/>
      <c r="C22" s="159"/>
      <c r="D22" s="159"/>
      <c r="E22" s="159"/>
      <c r="F22" s="159"/>
    </row>
  </sheetData>
  <mergeCells count="18">
    <mergeCell ref="B22:F22"/>
    <mergeCell ref="B16:F16"/>
    <mergeCell ref="B17:F17"/>
    <mergeCell ref="B18:F18"/>
    <mergeCell ref="B19:F19"/>
    <mergeCell ref="B2:B4"/>
    <mergeCell ref="B15:F15"/>
    <mergeCell ref="B6:F6"/>
    <mergeCell ref="B8:F8"/>
    <mergeCell ref="B9:F9"/>
    <mergeCell ref="B7:F7"/>
    <mergeCell ref="B10:F10"/>
    <mergeCell ref="B11:F11"/>
    <mergeCell ref="B12:F12"/>
    <mergeCell ref="B13:F13"/>
    <mergeCell ref="B14:F14"/>
    <mergeCell ref="C2:E4"/>
    <mergeCell ref="F2:F4"/>
  </mergeCells>
  <printOptions horizontalCentered="1"/>
  <pageMargins left="0.7" right="0.7" top="0.75" bottom="0.75" header="0.3" footer="0.3"/>
  <pageSetup scale="52" orientation="portrait" horizontalDpi="4294967295" verticalDpi="4294967295" r:id="rId1"/>
  <headerFooter alignWithMargins="0">
    <oddFooter>&amp;L&amp;12Calle 26 No. 57-41 Torre 8, Pisos 7 y 8 CEMSA – C.P. 111321
PBX. 3779555  - Información: Línea 195
www.umv.gov.co&amp;C
CON-FM-089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F65"/>
  <sheetViews>
    <sheetView showGridLines="0" topLeftCell="A28" zoomScale="80" zoomScaleNormal="80" zoomScalePageLayoutView="85" workbookViewId="0">
      <selection activeCell="B44" sqref="B44:C44"/>
    </sheetView>
  </sheetViews>
  <sheetFormatPr baseColWidth="10" defaultRowHeight="12.75" x14ac:dyDescent="0.2"/>
  <cols>
    <col min="1" max="1" width="5.28515625" customWidth="1"/>
    <col min="2" max="2" width="57.85546875" customWidth="1"/>
    <col min="3" max="3" width="105.28515625" customWidth="1"/>
    <col min="4" max="4" width="20" customWidth="1"/>
    <col min="5" max="5" width="23.42578125" customWidth="1"/>
    <col min="6" max="6" width="31" customWidth="1"/>
  </cols>
  <sheetData>
    <row r="2" spans="2:6" ht="78" customHeight="1" x14ac:dyDescent="0.2">
      <c r="B2" s="135"/>
      <c r="C2" s="148" t="s">
        <v>119</v>
      </c>
      <c r="D2" s="149"/>
      <c r="E2" s="150"/>
      <c r="F2" s="157" t="s">
        <v>135</v>
      </c>
    </row>
    <row r="3" spans="2:6" ht="51" customHeight="1" x14ac:dyDescent="0.2">
      <c r="B3" s="135"/>
      <c r="C3" s="151"/>
      <c r="D3" s="152"/>
      <c r="E3" s="153"/>
      <c r="F3" s="158"/>
    </row>
    <row r="4" spans="2:6" ht="54" customHeight="1" x14ac:dyDescent="0.2">
      <c r="B4" s="135"/>
      <c r="C4" s="154"/>
      <c r="D4" s="155"/>
      <c r="E4" s="156"/>
      <c r="F4" s="146"/>
    </row>
    <row r="5" spans="2:6" ht="24.75" customHeight="1" thickBot="1" x14ac:dyDescent="0.25">
      <c r="B5" s="12"/>
      <c r="C5" s="13"/>
      <c r="D5" s="13"/>
      <c r="E5" s="13"/>
      <c r="F5" s="13"/>
    </row>
    <row r="6" spans="2:6" ht="18" customHeight="1" thickBot="1" x14ac:dyDescent="0.25">
      <c r="B6" s="163" t="s">
        <v>7</v>
      </c>
      <c r="C6" s="164"/>
      <c r="D6" s="164"/>
      <c r="E6" s="164"/>
      <c r="F6" s="165"/>
    </row>
    <row r="7" spans="2:6" ht="42.75" customHeight="1" x14ac:dyDescent="0.2">
      <c r="B7" s="166" t="s">
        <v>134</v>
      </c>
      <c r="C7" s="167"/>
      <c r="D7" s="167"/>
      <c r="E7" s="167"/>
      <c r="F7" s="167"/>
    </row>
    <row r="8" spans="2:6" ht="63" customHeight="1" x14ac:dyDescent="0.2">
      <c r="B8" s="168"/>
      <c r="C8" s="169"/>
      <c r="D8" s="169"/>
      <c r="E8" s="169"/>
      <c r="F8" s="169"/>
    </row>
    <row r="9" spans="2:6" ht="37.5" customHeight="1" x14ac:dyDescent="0.2">
      <c r="B9" s="168"/>
      <c r="C9" s="169"/>
      <c r="D9" s="169"/>
      <c r="E9" s="169"/>
      <c r="F9" s="169"/>
    </row>
    <row r="10" spans="2:6" ht="43.5" customHeight="1" x14ac:dyDescent="0.2">
      <c r="B10" s="168"/>
      <c r="C10" s="169"/>
      <c r="D10" s="169"/>
      <c r="E10" s="169"/>
      <c r="F10" s="169"/>
    </row>
    <row r="11" spans="2:6" ht="58.5" customHeight="1" x14ac:dyDescent="0.2">
      <c r="B11" s="168"/>
      <c r="C11" s="169"/>
      <c r="D11" s="169"/>
      <c r="E11" s="169"/>
      <c r="F11" s="169"/>
    </row>
    <row r="12" spans="2:6" ht="46.5" customHeight="1" x14ac:dyDescent="0.2">
      <c r="B12" s="168"/>
      <c r="C12" s="169"/>
      <c r="D12" s="169"/>
      <c r="E12" s="169"/>
      <c r="F12" s="169"/>
    </row>
    <row r="13" spans="2:6" ht="47.25" customHeight="1" x14ac:dyDescent="0.2">
      <c r="B13" s="168"/>
      <c r="C13" s="169"/>
      <c r="D13" s="169"/>
      <c r="E13" s="169"/>
      <c r="F13" s="169"/>
    </row>
    <row r="14" spans="2:6" ht="22.5" customHeight="1" thickBot="1" x14ac:dyDescent="0.25">
      <c r="B14" s="170"/>
      <c r="C14" s="171"/>
      <c r="D14" s="171"/>
      <c r="E14" s="171"/>
      <c r="F14" s="171"/>
    </row>
    <row r="15" spans="2:6" ht="16.5" customHeight="1" thickBot="1" x14ac:dyDescent="0.25">
      <c r="B15" s="179" t="s">
        <v>92</v>
      </c>
      <c r="C15" s="180"/>
      <c r="D15" s="180"/>
      <c r="E15" s="180"/>
      <c r="F15" s="181"/>
    </row>
    <row r="16" spans="2:6" ht="127.5" customHeight="1" x14ac:dyDescent="0.2">
      <c r="B16" s="172" t="s">
        <v>128</v>
      </c>
      <c r="C16" s="173"/>
      <c r="D16" s="173"/>
      <c r="E16" s="173"/>
      <c r="F16" s="174"/>
    </row>
    <row r="17" spans="2:6" ht="19.5" customHeight="1" x14ac:dyDescent="0.2">
      <c r="B17" s="49"/>
      <c r="C17" s="50" t="s">
        <v>37</v>
      </c>
      <c r="D17" s="177" t="s">
        <v>35</v>
      </c>
      <c r="E17" s="177" t="s">
        <v>36</v>
      </c>
      <c r="F17" s="175" t="s">
        <v>34</v>
      </c>
    </row>
    <row r="18" spans="2:6" ht="21" customHeight="1" x14ac:dyDescent="0.2">
      <c r="B18" s="49"/>
      <c r="C18" s="50" t="s">
        <v>68</v>
      </c>
      <c r="D18" s="178"/>
      <c r="E18" s="178"/>
      <c r="F18" s="176"/>
    </row>
    <row r="19" spans="2:6" ht="18.75" customHeight="1" x14ac:dyDescent="0.2">
      <c r="B19" s="51" t="s">
        <v>38</v>
      </c>
      <c r="C19" s="52"/>
      <c r="D19" s="53" t="s">
        <v>69</v>
      </c>
      <c r="E19" s="54" t="s">
        <v>72</v>
      </c>
      <c r="F19" s="55" t="s">
        <v>32</v>
      </c>
    </row>
    <row r="20" spans="2:6" ht="18.75" customHeight="1" x14ac:dyDescent="0.2">
      <c r="B20" s="56" t="s">
        <v>39</v>
      </c>
      <c r="C20" s="57"/>
      <c r="D20" s="58" t="s">
        <v>69</v>
      </c>
      <c r="E20" s="59" t="s">
        <v>72</v>
      </c>
      <c r="F20" s="60" t="s">
        <v>32</v>
      </c>
    </row>
    <row r="21" spans="2:6" ht="18.75" customHeight="1" x14ac:dyDescent="0.2">
      <c r="B21" s="56" t="s">
        <v>111</v>
      </c>
      <c r="C21" s="57"/>
      <c r="D21" s="58" t="s">
        <v>69</v>
      </c>
      <c r="E21" s="59" t="s">
        <v>72</v>
      </c>
      <c r="F21" s="60" t="s">
        <v>30</v>
      </c>
    </row>
    <row r="22" spans="2:6" ht="18.75" customHeight="1" x14ac:dyDescent="0.2">
      <c r="B22" s="56" t="s">
        <v>40</v>
      </c>
      <c r="C22" s="57"/>
      <c r="D22" s="58" t="s">
        <v>69</v>
      </c>
      <c r="E22" s="59" t="s">
        <v>72</v>
      </c>
      <c r="F22" s="60" t="s">
        <v>32</v>
      </c>
    </row>
    <row r="23" spans="2:6" ht="22.5" customHeight="1" x14ac:dyDescent="0.2">
      <c r="B23" s="56" t="s">
        <v>64</v>
      </c>
      <c r="C23" s="57"/>
      <c r="D23" s="58"/>
      <c r="E23" s="59"/>
      <c r="F23" s="60" t="s">
        <v>32</v>
      </c>
    </row>
    <row r="24" spans="2:6" ht="18.75" customHeight="1" x14ac:dyDescent="0.2">
      <c r="B24" s="56" t="s">
        <v>41</v>
      </c>
      <c r="C24" s="57"/>
      <c r="D24" s="58" t="s">
        <v>69</v>
      </c>
      <c r="E24" s="59" t="s">
        <v>72</v>
      </c>
      <c r="F24" s="60" t="s">
        <v>32</v>
      </c>
    </row>
    <row r="25" spans="2:6" ht="18.75" customHeight="1" x14ac:dyDescent="0.2">
      <c r="B25" s="56" t="s">
        <v>60</v>
      </c>
      <c r="C25" s="57"/>
      <c r="D25" s="58" t="s">
        <v>69</v>
      </c>
      <c r="E25" s="59" t="s">
        <v>72</v>
      </c>
      <c r="F25" s="60" t="s">
        <v>32</v>
      </c>
    </row>
    <row r="26" spans="2:6" ht="24" customHeight="1" x14ac:dyDescent="0.2">
      <c r="B26" s="49"/>
      <c r="C26" s="50" t="s">
        <v>65</v>
      </c>
      <c r="D26" s="64"/>
      <c r="E26" s="64"/>
      <c r="F26" s="65"/>
    </row>
    <row r="27" spans="2:6" ht="19.5" customHeight="1" x14ac:dyDescent="0.2">
      <c r="B27" s="51" t="s">
        <v>43</v>
      </c>
      <c r="C27" s="66"/>
      <c r="D27" s="53" t="s">
        <v>69</v>
      </c>
      <c r="E27" s="54" t="s">
        <v>72</v>
      </c>
      <c r="F27" s="55" t="s">
        <v>32</v>
      </c>
    </row>
    <row r="28" spans="2:6" ht="19.5" customHeight="1" x14ac:dyDescent="0.2">
      <c r="B28" s="182" t="s">
        <v>42</v>
      </c>
      <c r="C28" s="183"/>
      <c r="D28" s="58" t="s">
        <v>69</v>
      </c>
      <c r="E28" s="59" t="s">
        <v>72</v>
      </c>
      <c r="F28" s="60" t="s">
        <v>32</v>
      </c>
    </row>
    <row r="29" spans="2:6" ht="19.5" customHeight="1" x14ac:dyDescent="0.2">
      <c r="B29" s="182" t="s">
        <v>63</v>
      </c>
      <c r="C29" s="183"/>
      <c r="D29" s="58" t="s">
        <v>69</v>
      </c>
      <c r="E29" s="59" t="s">
        <v>72</v>
      </c>
      <c r="F29" s="60" t="s">
        <v>32</v>
      </c>
    </row>
    <row r="30" spans="2:6" ht="19.5" customHeight="1" x14ac:dyDescent="0.2">
      <c r="B30" s="56" t="s">
        <v>44</v>
      </c>
      <c r="C30" s="67"/>
      <c r="D30" s="58" t="s">
        <v>69</v>
      </c>
      <c r="E30" s="59" t="s">
        <v>72</v>
      </c>
      <c r="F30" s="60" t="s">
        <v>32</v>
      </c>
    </row>
    <row r="31" spans="2:6" ht="19.5" customHeight="1" x14ac:dyDescent="0.2">
      <c r="B31" s="56" t="s">
        <v>45</v>
      </c>
      <c r="C31" s="67"/>
      <c r="D31" s="58" t="s">
        <v>69</v>
      </c>
      <c r="E31" s="59" t="s">
        <v>72</v>
      </c>
      <c r="F31" s="60" t="s">
        <v>32</v>
      </c>
    </row>
    <row r="32" spans="2:6" ht="19.5" customHeight="1" x14ac:dyDescent="0.2">
      <c r="B32" s="182" t="s">
        <v>47</v>
      </c>
      <c r="C32" s="183"/>
      <c r="D32" s="58" t="s">
        <v>71</v>
      </c>
      <c r="E32" s="59" t="s">
        <v>72</v>
      </c>
      <c r="F32" s="60" t="s">
        <v>32</v>
      </c>
    </row>
    <row r="33" spans="2:6" ht="19.5" hidden="1" customHeight="1" x14ac:dyDescent="0.2">
      <c r="B33" s="186" t="s">
        <v>46</v>
      </c>
      <c r="C33" s="187"/>
      <c r="D33" s="69"/>
      <c r="E33" s="62"/>
      <c r="F33" s="63" t="s">
        <v>32</v>
      </c>
    </row>
    <row r="34" spans="2:6" ht="23.25" customHeight="1" x14ac:dyDescent="0.2">
      <c r="B34" s="49"/>
      <c r="C34" s="50" t="s">
        <v>66</v>
      </c>
      <c r="D34" s="70"/>
      <c r="E34" s="70"/>
      <c r="F34" s="71"/>
    </row>
    <row r="35" spans="2:6" ht="19.5" customHeight="1" x14ac:dyDescent="0.2">
      <c r="B35" s="184" t="s">
        <v>114</v>
      </c>
      <c r="C35" s="185"/>
      <c r="D35" s="53" t="s">
        <v>71</v>
      </c>
      <c r="E35" s="54" t="s">
        <v>73</v>
      </c>
      <c r="F35" s="55" t="s">
        <v>32</v>
      </c>
    </row>
    <row r="36" spans="2:6" ht="19.5" customHeight="1" x14ac:dyDescent="0.2">
      <c r="B36" s="72" t="s">
        <v>48</v>
      </c>
      <c r="C36" s="67"/>
      <c r="D36" s="58" t="s">
        <v>71</v>
      </c>
      <c r="E36" s="59" t="s">
        <v>73</v>
      </c>
      <c r="F36" s="60" t="s">
        <v>32</v>
      </c>
    </row>
    <row r="37" spans="2:6" ht="19.5" customHeight="1" x14ac:dyDescent="0.2">
      <c r="B37" s="182" t="s">
        <v>112</v>
      </c>
      <c r="C37" s="183"/>
      <c r="D37" s="58" t="s">
        <v>71</v>
      </c>
      <c r="E37" s="59" t="s">
        <v>73</v>
      </c>
      <c r="F37" s="60" t="s">
        <v>32</v>
      </c>
    </row>
    <row r="38" spans="2:6" ht="19.5" customHeight="1" x14ac:dyDescent="0.2">
      <c r="B38" s="56" t="s">
        <v>45</v>
      </c>
      <c r="C38" s="67"/>
      <c r="D38" s="58" t="s">
        <v>70</v>
      </c>
      <c r="E38" s="59" t="s">
        <v>72</v>
      </c>
      <c r="F38" s="60" t="s">
        <v>32</v>
      </c>
    </row>
    <row r="39" spans="2:6" ht="19.5" customHeight="1" x14ac:dyDescent="0.2">
      <c r="B39" s="61" t="s">
        <v>49</v>
      </c>
      <c r="C39" s="68"/>
      <c r="D39" s="69" t="s">
        <v>71</v>
      </c>
      <c r="E39" s="62" t="s">
        <v>73</v>
      </c>
      <c r="F39" s="63" t="s">
        <v>32</v>
      </c>
    </row>
    <row r="40" spans="2:6" ht="23.25" customHeight="1" x14ac:dyDescent="0.2">
      <c r="B40" s="49"/>
      <c r="C40" s="50" t="s">
        <v>67</v>
      </c>
      <c r="D40" s="73"/>
      <c r="E40" s="73"/>
      <c r="F40" s="74"/>
    </row>
    <row r="41" spans="2:6" ht="19.5" customHeight="1" x14ac:dyDescent="0.2">
      <c r="B41" s="184" t="s">
        <v>50</v>
      </c>
      <c r="C41" s="185"/>
      <c r="D41" s="58" t="s">
        <v>71</v>
      </c>
      <c r="E41" s="54" t="s">
        <v>73</v>
      </c>
      <c r="F41" s="75" t="s">
        <v>30</v>
      </c>
    </row>
    <row r="42" spans="2:6" ht="19.5" customHeight="1" x14ac:dyDescent="0.2">
      <c r="B42" s="182" t="s">
        <v>273</v>
      </c>
      <c r="C42" s="183"/>
      <c r="D42" s="58" t="s">
        <v>71</v>
      </c>
      <c r="E42" s="59" t="s">
        <v>73</v>
      </c>
      <c r="F42" s="76" t="s">
        <v>30</v>
      </c>
    </row>
    <row r="43" spans="2:6" ht="19.5" customHeight="1" x14ac:dyDescent="0.2">
      <c r="B43" s="182" t="s">
        <v>51</v>
      </c>
      <c r="C43" s="183"/>
      <c r="D43" s="58" t="s">
        <v>71</v>
      </c>
      <c r="E43" s="59" t="s">
        <v>73</v>
      </c>
      <c r="F43" s="76" t="s">
        <v>30</v>
      </c>
    </row>
    <row r="44" spans="2:6" ht="19.5" customHeight="1" x14ac:dyDescent="0.2">
      <c r="B44" s="182" t="s">
        <v>52</v>
      </c>
      <c r="C44" s="183"/>
      <c r="D44" s="58" t="s">
        <v>71</v>
      </c>
      <c r="E44" s="59" t="s">
        <v>73</v>
      </c>
      <c r="F44" s="76" t="s">
        <v>31</v>
      </c>
    </row>
    <row r="45" spans="2:6" ht="19.5" customHeight="1" x14ac:dyDescent="0.2">
      <c r="B45" s="56" t="s">
        <v>223</v>
      </c>
      <c r="C45" s="67"/>
      <c r="D45" s="58" t="s">
        <v>71</v>
      </c>
      <c r="E45" s="59" t="s">
        <v>73</v>
      </c>
      <c r="F45" s="76" t="s">
        <v>30</v>
      </c>
    </row>
    <row r="46" spans="2:6" ht="21" customHeight="1" x14ac:dyDescent="0.2">
      <c r="B46" s="56" t="s">
        <v>53</v>
      </c>
      <c r="C46" s="67"/>
      <c r="D46" s="58" t="s">
        <v>70</v>
      </c>
      <c r="E46" s="59" t="s">
        <v>72</v>
      </c>
      <c r="F46" s="76" t="s">
        <v>30</v>
      </c>
    </row>
    <row r="47" spans="2:6" ht="19.5" customHeight="1" x14ac:dyDescent="0.2">
      <c r="B47" s="182" t="s">
        <v>54</v>
      </c>
      <c r="C47" s="183"/>
      <c r="D47" s="58" t="s">
        <v>70</v>
      </c>
      <c r="E47" s="59" t="s">
        <v>72</v>
      </c>
      <c r="F47" s="76" t="s">
        <v>30</v>
      </c>
    </row>
    <row r="48" spans="2:6" ht="19.5" customHeight="1" x14ac:dyDescent="0.2">
      <c r="B48" s="182" t="s">
        <v>55</v>
      </c>
      <c r="C48" s="183"/>
      <c r="D48" s="58" t="s">
        <v>71</v>
      </c>
      <c r="E48" s="59" t="s">
        <v>73</v>
      </c>
      <c r="F48" s="76" t="s">
        <v>32</v>
      </c>
    </row>
    <row r="49" spans="2:6" ht="19.5" customHeight="1" x14ac:dyDescent="0.2">
      <c r="B49" s="182" t="s">
        <v>56</v>
      </c>
      <c r="C49" s="183"/>
      <c r="D49" s="58" t="s">
        <v>71</v>
      </c>
      <c r="E49" s="59" t="s">
        <v>73</v>
      </c>
      <c r="F49" s="76" t="s">
        <v>32</v>
      </c>
    </row>
    <row r="50" spans="2:6" ht="19.5" customHeight="1" x14ac:dyDescent="0.2">
      <c r="B50" s="182" t="s">
        <v>57</v>
      </c>
      <c r="C50" s="183"/>
      <c r="D50" s="58" t="s">
        <v>71</v>
      </c>
      <c r="E50" s="59" t="s">
        <v>73</v>
      </c>
      <c r="F50" s="76" t="s">
        <v>32</v>
      </c>
    </row>
    <row r="51" spans="2:6" ht="19.5" customHeight="1" x14ac:dyDescent="0.2">
      <c r="B51" s="182" t="s">
        <v>58</v>
      </c>
      <c r="C51" s="183"/>
      <c r="D51" s="58" t="s">
        <v>71</v>
      </c>
      <c r="E51" s="59" t="s">
        <v>73</v>
      </c>
      <c r="F51" s="76" t="s">
        <v>4</v>
      </c>
    </row>
    <row r="52" spans="2:6" ht="19.5" customHeight="1" x14ac:dyDescent="0.2">
      <c r="B52" s="182" t="s">
        <v>59</v>
      </c>
      <c r="C52" s="183"/>
      <c r="D52" s="58" t="s">
        <v>71</v>
      </c>
      <c r="E52" s="59" t="s">
        <v>73</v>
      </c>
      <c r="F52" s="76" t="s">
        <v>4</v>
      </c>
    </row>
    <row r="53" spans="2:6" ht="19.5" customHeight="1" x14ac:dyDescent="0.2">
      <c r="B53" s="182" t="s">
        <v>163</v>
      </c>
      <c r="C53" s="183"/>
      <c r="D53" s="58" t="s">
        <v>70</v>
      </c>
      <c r="E53" s="59" t="s">
        <v>72</v>
      </c>
      <c r="F53" s="60" t="s">
        <v>32</v>
      </c>
    </row>
    <row r="54" spans="2:6" ht="19.5" customHeight="1" x14ac:dyDescent="0.2">
      <c r="B54" s="56" t="s">
        <v>62</v>
      </c>
      <c r="C54" s="67"/>
      <c r="D54" s="58" t="s">
        <v>71</v>
      </c>
      <c r="E54" s="59" t="s">
        <v>73</v>
      </c>
      <c r="F54" s="76" t="s">
        <v>61</v>
      </c>
    </row>
    <row r="55" spans="2:6" ht="19.5" customHeight="1" thickBot="1" x14ac:dyDescent="0.25">
      <c r="B55" s="77" t="s">
        <v>224</v>
      </c>
      <c r="C55" s="78"/>
      <c r="D55" s="58" t="s">
        <v>70</v>
      </c>
      <c r="E55" s="59" t="s">
        <v>73</v>
      </c>
      <c r="F55" s="79" t="s">
        <v>33</v>
      </c>
    </row>
    <row r="60" spans="2:6" hidden="1" x14ac:dyDescent="0.2">
      <c r="B60" s="6" t="s">
        <v>71</v>
      </c>
    </row>
    <row r="61" spans="2:6" hidden="1" x14ac:dyDescent="0.2">
      <c r="B61" s="7" t="s">
        <v>69</v>
      </c>
    </row>
    <row r="62" spans="2:6" hidden="1" x14ac:dyDescent="0.2">
      <c r="B62" s="7" t="s">
        <v>70</v>
      </c>
    </row>
    <row r="63" spans="2:6" hidden="1" x14ac:dyDescent="0.2"/>
    <row r="64" spans="2:6" hidden="1" x14ac:dyDescent="0.2">
      <c r="B64" t="s">
        <v>72</v>
      </c>
    </row>
    <row r="65" spans="2:2" hidden="1" x14ac:dyDescent="0.2">
      <c r="B65" t="s">
        <v>73</v>
      </c>
    </row>
  </sheetData>
  <mergeCells count="27">
    <mergeCell ref="B53:C53"/>
    <mergeCell ref="B43:C43"/>
    <mergeCell ref="B44:C44"/>
    <mergeCell ref="B47:C47"/>
    <mergeCell ref="B48:C48"/>
    <mergeCell ref="B49:C49"/>
    <mergeCell ref="B50:C50"/>
    <mergeCell ref="B51:C51"/>
    <mergeCell ref="B52:C52"/>
    <mergeCell ref="F17:F18"/>
    <mergeCell ref="E17:E18"/>
    <mergeCell ref="D17:D18"/>
    <mergeCell ref="B15:F15"/>
    <mergeCell ref="B42:C42"/>
    <mergeCell ref="B41:C41"/>
    <mergeCell ref="B37:C37"/>
    <mergeCell ref="B35:C35"/>
    <mergeCell ref="B28:C28"/>
    <mergeCell ref="B29:C29"/>
    <mergeCell ref="B32:C32"/>
    <mergeCell ref="B33:C33"/>
    <mergeCell ref="B6:F6"/>
    <mergeCell ref="B7:F14"/>
    <mergeCell ref="B16:F16"/>
    <mergeCell ref="C2:E4"/>
    <mergeCell ref="F2:F4"/>
    <mergeCell ref="B2:B4"/>
  </mergeCells>
  <phoneticPr fontId="1" type="noConversion"/>
  <dataValidations count="2">
    <dataValidation type="list" allowBlank="1" showInputMessage="1" showErrorMessage="1" sqref="D19:D25 D27:D33 D35:D39 D41:D55" xr:uid="{00000000-0002-0000-0100-000000000000}">
      <formula1>$B$60:$B$62</formula1>
    </dataValidation>
    <dataValidation type="list" allowBlank="1" showInputMessage="1" showErrorMessage="1" sqref="E19:E25 E27:E33 E35:E39 E41:E55" xr:uid="{00000000-0002-0000-0100-000001000000}">
      <formula1>$B$64:$B$65</formula1>
    </dataValidation>
  </dataValidations>
  <printOptions horizontalCentered="1"/>
  <pageMargins left="0.7" right="0.7" top="0.75" bottom="0.75" header="0.3" footer="0.3"/>
  <pageSetup scale="38" orientation="portrait" vertic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Q83"/>
  <sheetViews>
    <sheetView showGridLines="0" topLeftCell="B34" zoomScale="90" zoomScaleNormal="90" zoomScalePageLayoutView="70" workbookViewId="0">
      <selection activeCell="C37" sqref="C37:G37"/>
    </sheetView>
  </sheetViews>
  <sheetFormatPr baseColWidth="10" defaultRowHeight="12.75" x14ac:dyDescent="0.2"/>
  <cols>
    <col min="1" max="1" width="4.140625" customWidth="1"/>
    <col min="2" max="2" width="41.42578125" customWidth="1"/>
    <col min="3" max="3" width="25.140625" customWidth="1"/>
    <col min="4" max="4" width="14.7109375" customWidth="1"/>
    <col min="5" max="5" width="12.42578125" customWidth="1"/>
    <col min="6" max="6" width="18.28515625" customWidth="1"/>
    <col min="7" max="7" width="24.85546875" customWidth="1"/>
    <col min="8" max="8" width="31.42578125" style="10" customWidth="1"/>
    <col min="9" max="9" width="14.7109375" customWidth="1"/>
    <col min="10" max="10" width="11.85546875" customWidth="1"/>
    <col min="11" max="11" width="14" customWidth="1"/>
    <col min="12" max="12" width="15.28515625" style="4" customWidth="1"/>
    <col min="13" max="13" width="4.85546875" customWidth="1"/>
  </cols>
  <sheetData>
    <row r="1" spans="2:17" x14ac:dyDescent="0.2">
      <c r="H1"/>
      <c r="L1"/>
    </row>
    <row r="2" spans="2:17" ht="32.25" customHeight="1" x14ac:dyDescent="0.2">
      <c r="B2" s="135"/>
      <c r="C2" s="148" t="s">
        <v>119</v>
      </c>
      <c r="D2" s="149"/>
      <c r="E2" s="149"/>
      <c r="F2" s="149"/>
      <c r="G2" s="149"/>
      <c r="H2" s="149"/>
      <c r="I2" s="149"/>
      <c r="J2" s="150"/>
      <c r="K2" s="204" t="s">
        <v>135</v>
      </c>
      <c r="L2" s="205"/>
    </row>
    <row r="3" spans="2:17" ht="20.25" customHeight="1" x14ac:dyDescent="0.2">
      <c r="B3" s="135"/>
      <c r="C3" s="151"/>
      <c r="D3" s="152"/>
      <c r="E3" s="152"/>
      <c r="F3" s="152"/>
      <c r="G3" s="152"/>
      <c r="H3" s="152"/>
      <c r="I3" s="152"/>
      <c r="J3" s="153"/>
      <c r="K3" s="206"/>
      <c r="L3" s="207"/>
    </row>
    <row r="4" spans="2:17" ht="21.75" customHeight="1" x14ac:dyDescent="0.2">
      <c r="B4" s="135"/>
      <c r="C4" s="154"/>
      <c r="D4" s="155"/>
      <c r="E4" s="155"/>
      <c r="F4" s="155"/>
      <c r="G4" s="155"/>
      <c r="H4" s="155"/>
      <c r="I4" s="155"/>
      <c r="J4" s="156"/>
      <c r="K4" s="208"/>
      <c r="L4" s="209"/>
    </row>
    <row r="5" spans="2:17" ht="24.75" customHeight="1" thickBot="1" x14ac:dyDescent="0.25">
      <c r="C5" s="12"/>
      <c r="D5" s="13"/>
      <c r="E5" s="13"/>
      <c r="F5" s="13"/>
      <c r="G5" s="13"/>
      <c r="H5"/>
      <c r="L5"/>
    </row>
    <row r="6" spans="2:17" ht="33.75" customHeight="1" thickBot="1" x14ac:dyDescent="0.25">
      <c r="B6" s="319" t="s">
        <v>272</v>
      </c>
      <c r="C6" s="320"/>
      <c r="D6" s="320"/>
      <c r="E6" s="320"/>
      <c r="F6" s="320"/>
      <c r="G6" s="320"/>
      <c r="H6" s="320"/>
      <c r="I6" s="320"/>
      <c r="J6" s="320"/>
      <c r="K6" s="320"/>
      <c r="L6" s="321"/>
      <c r="M6" s="1"/>
      <c r="N6" s="1"/>
      <c r="O6" s="1"/>
      <c r="P6" s="1"/>
      <c r="Q6" s="1"/>
    </row>
    <row r="7" spans="2:17" ht="24.75" hidden="1" customHeight="1" x14ac:dyDescent="0.2">
      <c r="B7" s="201" t="s">
        <v>92</v>
      </c>
      <c r="C7" s="202"/>
      <c r="D7" s="202"/>
      <c r="E7" s="202"/>
      <c r="F7" s="202"/>
      <c r="G7" s="202"/>
      <c r="H7" s="202"/>
      <c r="I7" s="202"/>
      <c r="J7" s="202"/>
      <c r="K7" s="202"/>
      <c r="L7" s="203"/>
    </row>
    <row r="8" spans="2:17" ht="18" hidden="1" customHeight="1" x14ac:dyDescent="0.25">
      <c r="B8" s="123" t="s">
        <v>131</v>
      </c>
      <c r="C8" s="124"/>
      <c r="D8" s="124"/>
      <c r="E8" s="124"/>
      <c r="F8" s="124"/>
      <c r="G8" s="124"/>
      <c r="H8" s="124"/>
      <c r="I8" s="124"/>
      <c r="J8" s="124"/>
      <c r="K8" s="124"/>
      <c r="L8" s="125"/>
    </row>
    <row r="9" spans="2:17" ht="15.75" hidden="1" x14ac:dyDescent="0.25">
      <c r="B9" s="123" t="s">
        <v>129</v>
      </c>
      <c r="C9" s="126"/>
      <c r="D9" s="126"/>
      <c r="E9" s="126"/>
      <c r="F9" s="126"/>
      <c r="G9" s="126"/>
      <c r="H9" s="126"/>
      <c r="I9" s="127"/>
      <c r="J9" s="126"/>
      <c r="K9" s="126"/>
      <c r="L9" s="128"/>
    </row>
    <row r="10" spans="2:17" ht="15.75" hidden="1" x14ac:dyDescent="0.25">
      <c r="B10" s="123" t="s">
        <v>124</v>
      </c>
      <c r="C10" s="126"/>
      <c r="D10" s="126"/>
      <c r="E10" s="126"/>
      <c r="F10" s="126"/>
      <c r="G10" s="126"/>
      <c r="H10" s="126"/>
      <c r="I10" s="126"/>
      <c r="J10" s="126"/>
      <c r="K10" s="126"/>
      <c r="L10" s="128"/>
    </row>
    <row r="11" spans="2:17" ht="30.75" hidden="1" customHeight="1" x14ac:dyDescent="0.25">
      <c r="B11" s="123" t="s">
        <v>125</v>
      </c>
      <c r="C11" s="126"/>
      <c r="D11" s="126"/>
      <c r="E11" s="126"/>
      <c r="F11" s="126"/>
      <c r="G11" s="126"/>
      <c r="H11" s="126"/>
      <c r="I11" s="126"/>
      <c r="J11" s="126"/>
      <c r="K11" s="126"/>
      <c r="L11" s="128"/>
    </row>
    <row r="12" spans="2:17" ht="39.75" hidden="1" customHeight="1" x14ac:dyDescent="0.2">
      <c r="B12" s="198" t="s">
        <v>123</v>
      </c>
      <c r="C12" s="199"/>
      <c r="D12" s="199"/>
      <c r="E12" s="199"/>
      <c r="F12" s="199"/>
      <c r="G12" s="199"/>
      <c r="H12" s="199"/>
      <c r="I12" s="199"/>
      <c r="J12" s="199"/>
      <c r="K12" s="199"/>
      <c r="L12" s="200"/>
    </row>
    <row r="13" spans="2:17" ht="35.25" hidden="1" customHeight="1" x14ac:dyDescent="0.25">
      <c r="B13" s="123" t="s">
        <v>127</v>
      </c>
      <c r="C13" s="126"/>
      <c r="D13" s="126"/>
      <c r="E13" s="126"/>
      <c r="F13" s="126"/>
      <c r="G13" s="126"/>
      <c r="H13" s="126"/>
      <c r="I13" s="126"/>
      <c r="J13" s="126"/>
      <c r="K13" s="126"/>
      <c r="L13" s="128"/>
    </row>
    <row r="14" spans="2:17" ht="43.5" hidden="1" customHeight="1" thickBot="1" x14ac:dyDescent="0.25">
      <c r="B14" s="83"/>
      <c r="C14" s="84"/>
      <c r="D14" s="84"/>
      <c r="E14" s="84"/>
      <c r="F14" s="84"/>
      <c r="G14" s="84"/>
      <c r="H14" s="84"/>
      <c r="I14" s="84"/>
      <c r="J14" s="84"/>
      <c r="K14" s="84"/>
      <c r="L14" s="85"/>
    </row>
    <row r="15" spans="2:17" ht="33.75" customHeight="1" thickBot="1" x14ac:dyDescent="0.25">
      <c r="B15" s="195" t="s">
        <v>108</v>
      </c>
      <c r="C15" s="196"/>
      <c r="D15" s="196"/>
      <c r="E15" s="196"/>
      <c r="F15" s="196"/>
      <c r="G15" s="197"/>
      <c r="H15" s="192" t="s">
        <v>106</v>
      </c>
      <c r="I15" s="193"/>
      <c r="J15" s="193"/>
      <c r="K15" s="193"/>
      <c r="L15" s="194"/>
    </row>
    <row r="16" spans="2:17" ht="40.5" customHeight="1" thickBot="1" x14ac:dyDescent="0.25">
      <c r="B16" s="86" t="s">
        <v>74</v>
      </c>
      <c r="C16" s="210" t="s">
        <v>79</v>
      </c>
      <c r="D16" s="210"/>
      <c r="E16" s="210"/>
      <c r="F16" s="210"/>
      <c r="G16" s="210"/>
      <c r="H16" s="87" t="s">
        <v>80</v>
      </c>
      <c r="I16" s="87" t="s">
        <v>6</v>
      </c>
      <c r="J16" s="87" t="s">
        <v>3</v>
      </c>
      <c r="K16" s="87" t="s">
        <v>85</v>
      </c>
      <c r="L16" s="88" t="s">
        <v>82</v>
      </c>
    </row>
    <row r="17" spans="2:12" ht="100.5" customHeight="1" x14ac:dyDescent="0.2">
      <c r="B17" s="89" t="s">
        <v>68</v>
      </c>
      <c r="C17" s="215" t="s">
        <v>38</v>
      </c>
      <c r="D17" s="215"/>
      <c r="E17" s="215"/>
      <c r="F17" s="215"/>
      <c r="G17" s="215"/>
      <c r="H17" s="90" t="s">
        <v>138</v>
      </c>
      <c r="I17" s="91">
        <v>2</v>
      </c>
      <c r="J17" s="92">
        <v>2</v>
      </c>
      <c r="K17" s="92">
        <f>I17+J17</f>
        <v>4</v>
      </c>
      <c r="L17" s="93" t="str">
        <f t="shared" ref="L17:L51" si="0">IF(K17&lt;=4,"BAJO",IF(K17=5,"MEDIO",IF(K17=6,"ALTO",IF(K17=7,"ALTO","EXTREMO"))))</f>
        <v>BAJO</v>
      </c>
    </row>
    <row r="18" spans="2:12" ht="53.25" customHeight="1" x14ac:dyDescent="0.2">
      <c r="B18" s="94" t="s">
        <v>68</v>
      </c>
      <c r="C18" s="191" t="s">
        <v>39</v>
      </c>
      <c r="D18" s="191"/>
      <c r="E18" s="191"/>
      <c r="F18" s="191"/>
      <c r="G18" s="191"/>
      <c r="H18" s="95" t="s">
        <v>139</v>
      </c>
      <c r="I18" s="91">
        <v>3</v>
      </c>
      <c r="J18" s="92">
        <v>2</v>
      </c>
      <c r="K18" s="92">
        <f t="shared" ref="K18:K51" si="1">+I18+J18</f>
        <v>5</v>
      </c>
      <c r="L18" s="96" t="str">
        <f t="shared" si="0"/>
        <v>MEDIO</v>
      </c>
    </row>
    <row r="19" spans="2:12" ht="53.25" customHeight="1" x14ac:dyDescent="0.2">
      <c r="B19" s="94" t="s">
        <v>68</v>
      </c>
      <c r="C19" s="191" t="s">
        <v>111</v>
      </c>
      <c r="D19" s="191"/>
      <c r="E19" s="191"/>
      <c r="F19" s="191"/>
      <c r="G19" s="191"/>
      <c r="H19" s="95" t="s">
        <v>140</v>
      </c>
      <c r="I19" s="91">
        <v>3</v>
      </c>
      <c r="J19" s="92">
        <v>2</v>
      </c>
      <c r="K19" s="92">
        <f t="shared" si="1"/>
        <v>5</v>
      </c>
      <c r="L19" s="96" t="str">
        <f t="shared" si="0"/>
        <v>MEDIO</v>
      </c>
    </row>
    <row r="20" spans="2:12" ht="53.25" customHeight="1" x14ac:dyDescent="0.2">
      <c r="B20" s="94" t="s">
        <v>68</v>
      </c>
      <c r="C20" s="191" t="s">
        <v>40</v>
      </c>
      <c r="D20" s="191"/>
      <c r="E20" s="191"/>
      <c r="F20" s="191"/>
      <c r="G20" s="191"/>
      <c r="H20" s="95" t="s">
        <v>141</v>
      </c>
      <c r="I20" s="91">
        <v>2</v>
      </c>
      <c r="J20" s="92">
        <v>2</v>
      </c>
      <c r="K20" s="92">
        <f t="shared" si="1"/>
        <v>4</v>
      </c>
      <c r="L20" s="96" t="str">
        <f t="shared" si="0"/>
        <v>BAJO</v>
      </c>
    </row>
    <row r="21" spans="2:12" ht="53.25" customHeight="1" x14ac:dyDescent="0.2">
      <c r="B21" s="94" t="s">
        <v>68</v>
      </c>
      <c r="C21" s="191" t="s">
        <v>41</v>
      </c>
      <c r="D21" s="191"/>
      <c r="E21" s="191"/>
      <c r="F21" s="191"/>
      <c r="G21" s="191"/>
      <c r="H21" s="95" t="s">
        <v>142</v>
      </c>
      <c r="I21" s="91">
        <v>2</v>
      </c>
      <c r="J21" s="92">
        <v>2</v>
      </c>
      <c r="K21" s="92">
        <f t="shared" si="1"/>
        <v>4</v>
      </c>
      <c r="L21" s="96" t="str">
        <f t="shared" si="0"/>
        <v>BAJO</v>
      </c>
    </row>
    <row r="22" spans="2:12" ht="73.5" customHeight="1" x14ac:dyDescent="0.2">
      <c r="B22" s="94" t="s">
        <v>68</v>
      </c>
      <c r="C22" s="191" t="s">
        <v>60</v>
      </c>
      <c r="D22" s="191"/>
      <c r="E22" s="191"/>
      <c r="F22" s="191"/>
      <c r="G22" s="191"/>
      <c r="H22" s="95" t="s">
        <v>143</v>
      </c>
      <c r="I22" s="91">
        <v>3</v>
      </c>
      <c r="J22" s="92">
        <v>2</v>
      </c>
      <c r="K22" s="92">
        <f t="shared" si="1"/>
        <v>5</v>
      </c>
      <c r="L22" s="96" t="str">
        <f t="shared" si="0"/>
        <v>MEDIO</v>
      </c>
    </row>
    <row r="23" spans="2:12" ht="53.25" customHeight="1" x14ac:dyDescent="0.2">
      <c r="B23" s="94" t="s">
        <v>65</v>
      </c>
      <c r="C23" s="191" t="s">
        <v>43</v>
      </c>
      <c r="D23" s="191"/>
      <c r="E23" s="191"/>
      <c r="F23" s="191"/>
      <c r="G23" s="191"/>
      <c r="H23" s="95" t="s">
        <v>146</v>
      </c>
      <c r="I23" s="91">
        <v>3</v>
      </c>
      <c r="J23" s="92">
        <v>3</v>
      </c>
      <c r="K23" s="92">
        <f t="shared" si="1"/>
        <v>6</v>
      </c>
      <c r="L23" s="96" t="str">
        <f t="shared" si="0"/>
        <v>ALTO</v>
      </c>
    </row>
    <row r="24" spans="2:12" ht="71.25" customHeight="1" x14ac:dyDescent="0.2">
      <c r="B24" s="94" t="s">
        <v>65</v>
      </c>
      <c r="C24" s="191" t="s">
        <v>42</v>
      </c>
      <c r="D24" s="191"/>
      <c r="E24" s="191"/>
      <c r="F24" s="191"/>
      <c r="G24" s="191"/>
      <c r="H24" s="95" t="s">
        <v>148</v>
      </c>
      <c r="I24" s="91">
        <v>3</v>
      </c>
      <c r="J24" s="92">
        <v>3</v>
      </c>
      <c r="K24" s="92">
        <f t="shared" si="1"/>
        <v>6</v>
      </c>
      <c r="L24" s="96" t="str">
        <f t="shared" si="0"/>
        <v>ALTO</v>
      </c>
    </row>
    <row r="25" spans="2:12" ht="53.25" customHeight="1" x14ac:dyDescent="0.2">
      <c r="B25" s="94" t="s">
        <v>65</v>
      </c>
      <c r="C25" s="191" t="s">
        <v>63</v>
      </c>
      <c r="D25" s="191"/>
      <c r="E25" s="191"/>
      <c r="F25" s="191"/>
      <c r="G25" s="191"/>
      <c r="H25" s="95" t="s">
        <v>147</v>
      </c>
      <c r="I25" s="91">
        <v>2</v>
      </c>
      <c r="J25" s="92">
        <v>2</v>
      </c>
      <c r="K25" s="92">
        <f t="shared" si="1"/>
        <v>4</v>
      </c>
      <c r="L25" s="96" t="str">
        <f t="shared" si="0"/>
        <v>BAJO</v>
      </c>
    </row>
    <row r="26" spans="2:12" ht="53.25" customHeight="1" x14ac:dyDescent="0.2">
      <c r="B26" s="94" t="s">
        <v>65</v>
      </c>
      <c r="C26" s="191" t="s">
        <v>44</v>
      </c>
      <c r="D26" s="191"/>
      <c r="E26" s="191"/>
      <c r="F26" s="191"/>
      <c r="G26" s="191"/>
      <c r="H26" s="95" t="s">
        <v>144</v>
      </c>
      <c r="I26" s="91">
        <v>3</v>
      </c>
      <c r="J26" s="92">
        <v>3</v>
      </c>
      <c r="K26" s="92">
        <f t="shared" si="1"/>
        <v>6</v>
      </c>
      <c r="L26" s="96" t="str">
        <f t="shared" si="0"/>
        <v>ALTO</v>
      </c>
    </row>
    <row r="27" spans="2:12" ht="86.25" customHeight="1" x14ac:dyDescent="0.2">
      <c r="B27" s="94" t="s">
        <v>65</v>
      </c>
      <c r="C27" s="191" t="s">
        <v>45</v>
      </c>
      <c r="D27" s="191"/>
      <c r="E27" s="191"/>
      <c r="F27" s="191"/>
      <c r="G27" s="191"/>
      <c r="H27" s="95" t="s">
        <v>145</v>
      </c>
      <c r="I27" s="91">
        <v>2</v>
      </c>
      <c r="J27" s="92">
        <v>2</v>
      </c>
      <c r="K27" s="92">
        <f t="shared" si="1"/>
        <v>4</v>
      </c>
      <c r="L27" s="96" t="str">
        <f t="shared" si="0"/>
        <v>BAJO</v>
      </c>
    </row>
    <row r="28" spans="2:12" ht="100.5" customHeight="1" x14ac:dyDescent="0.2">
      <c r="B28" s="94" t="s">
        <v>65</v>
      </c>
      <c r="C28" s="191" t="s">
        <v>47</v>
      </c>
      <c r="D28" s="191"/>
      <c r="E28" s="191"/>
      <c r="F28" s="191"/>
      <c r="G28" s="191"/>
      <c r="H28" s="95" t="s">
        <v>149</v>
      </c>
      <c r="I28" s="91">
        <v>2</v>
      </c>
      <c r="J28" s="92">
        <v>2</v>
      </c>
      <c r="K28" s="92">
        <f t="shared" si="1"/>
        <v>4</v>
      </c>
      <c r="L28" s="96" t="str">
        <f t="shared" si="0"/>
        <v>BAJO</v>
      </c>
    </row>
    <row r="29" spans="2:12" ht="53.25" customHeight="1" x14ac:dyDescent="0.2">
      <c r="B29" s="94" t="s">
        <v>65</v>
      </c>
      <c r="C29" s="191" t="s">
        <v>46</v>
      </c>
      <c r="D29" s="191"/>
      <c r="E29" s="191"/>
      <c r="F29" s="191"/>
      <c r="G29" s="191"/>
      <c r="H29" s="95" t="s">
        <v>150</v>
      </c>
      <c r="I29" s="91">
        <v>1</v>
      </c>
      <c r="J29" s="92">
        <v>2</v>
      </c>
      <c r="K29" s="92">
        <f t="shared" si="1"/>
        <v>3</v>
      </c>
      <c r="L29" s="96" t="str">
        <f t="shared" si="0"/>
        <v>BAJO</v>
      </c>
    </row>
    <row r="30" spans="2:12" ht="53.25" customHeight="1" x14ac:dyDescent="0.2">
      <c r="B30" s="94" t="s">
        <v>66</v>
      </c>
      <c r="C30" s="191" t="s">
        <v>114</v>
      </c>
      <c r="D30" s="191"/>
      <c r="E30" s="191"/>
      <c r="F30" s="191"/>
      <c r="G30" s="191"/>
      <c r="H30" s="95" t="s">
        <v>152</v>
      </c>
      <c r="I30" s="91">
        <v>2</v>
      </c>
      <c r="J30" s="92">
        <v>2</v>
      </c>
      <c r="K30" s="92">
        <f t="shared" si="1"/>
        <v>4</v>
      </c>
      <c r="L30" s="96" t="str">
        <f t="shared" si="0"/>
        <v>BAJO</v>
      </c>
    </row>
    <row r="31" spans="2:12" ht="53.25" customHeight="1" x14ac:dyDescent="0.2">
      <c r="B31" s="94" t="s">
        <v>66</v>
      </c>
      <c r="C31" s="191" t="s">
        <v>48</v>
      </c>
      <c r="D31" s="191"/>
      <c r="E31" s="191"/>
      <c r="F31" s="191"/>
      <c r="G31" s="191"/>
      <c r="H31" s="101" t="s">
        <v>151</v>
      </c>
      <c r="I31" s="91">
        <v>3</v>
      </c>
      <c r="J31" s="92">
        <v>4</v>
      </c>
      <c r="K31" s="92">
        <f t="shared" si="1"/>
        <v>7</v>
      </c>
      <c r="L31" s="96" t="str">
        <f t="shared" si="0"/>
        <v>ALTO</v>
      </c>
    </row>
    <row r="32" spans="2:12" ht="53.25" customHeight="1" x14ac:dyDescent="0.2">
      <c r="B32" s="94" t="s">
        <v>66</v>
      </c>
      <c r="C32" s="191" t="s">
        <v>112</v>
      </c>
      <c r="D32" s="191"/>
      <c r="E32" s="191"/>
      <c r="F32" s="191"/>
      <c r="G32" s="191"/>
      <c r="H32" s="130" t="s">
        <v>153</v>
      </c>
      <c r="I32" s="91">
        <v>2</v>
      </c>
      <c r="J32" s="92">
        <v>2</v>
      </c>
      <c r="K32" s="92">
        <f t="shared" si="1"/>
        <v>4</v>
      </c>
      <c r="L32" s="96" t="str">
        <f t="shared" si="0"/>
        <v>BAJO</v>
      </c>
    </row>
    <row r="33" spans="2:12" ht="92.25" customHeight="1" x14ac:dyDescent="0.2">
      <c r="B33" s="94" t="s">
        <v>66</v>
      </c>
      <c r="C33" s="191" t="s">
        <v>45</v>
      </c>
      <c r="D33" s="191"/>
      <c r="E33" s="191"/>
      <c r="F33" s="191"/>
      <c r="G33" s="191"/>
      <c r="H33" s="95" t="s">
        <v>154</v>
      </c>
      <c r="I33" s="91">
        <v>2</v>
      </c>
      <c r="J33" s="92">
        <v>2</v>
      </c>
      <c r="K33" s="92">
        <f t="shared" si="1"/>
        <v>4</v>
      </c>
      <c r="L33" s="96" t="str">
        <f t="shared" si="0"/>
        <v>BAJO</v>
      </c>
    </row>
    <row r="34" spans="2:12" ht="92.25" customHeight="1" x14ac:dyDescent="0.2">
      <c r="B34" s="129" t="s">
        <v>66</v>
      </c>
      <c r="C34" s="217" t="s">
        <v>49</v>
      </c>
      <c r="D34" s="217"/>
      <c r="E34" s="217"/>
      <c r="F34" s="217"/>
      <c r="G34" s="217"/>
      <c r="H34" s="95" t="s">
        <v>155</v>
      </c>
      <c r="I34" s="131">
        <v>1</v>
      </c>
      <c r="J34" s="132">
        <v>4</v>
      </c>
      <c r="K34" s="132">
        <f t="shared" si="1"/>
        <v>5</v>
      </c>
      <c r="L34" s="96" t="str">
        <f t="shared" si="0"/>
        <v>MEDIO</v>
      </c>
    </row>
    <row r="35" spans="2:12" ht="53.25" customHeight="1" x14ac:dyDescent="0.2">
      <c r="B35" s="133" t="s">
        <v>67</v>
      </c>
      <c r="C35" s="191" t="s">
        <v>50</v>
      </c>
      <c r="D35" s="191"/>
      <c r="E35" s="191"/>
      <c r="F35" s="191"/>
      <c r="G35" s="191"/>
      <c r="H35" s="95" t="s">
        <v>158</v>
      </c>
      <c r="I35" s="91">
        <v>2</v>
      </c>
      <c r="J35" s="92">
        <v>2</v>
      </c>
      <c r="K35" s="92">
        <f t="shared" si="1"/>
        <v>4</v>
      </c>
      <c r="L35" s="96" t="str">
        <f t="shared" si="0"/>
        <v>BAJO</v>
      </c>
    </row>
    <row r="36" spans="2:12" ht="53.25" customHeight="1" x14ac:dyDescent="0.2">
      <c r="B36" s="133" t="s">
        <v>67</v>
      </c>
      <c r="C36" s="188" t="s">
        <v>273</v>
      </c>
      <c r="D36" s="189"/>
      <c r="E36" s="189"/>
      <c r="F36" s="189"/>
      <c r="G36" s="190"/>
      <c r="H36" s="95" t="s">
        <v>159</v>
      </c>
      <c r="I36" s="91">
        <v>2</v>
      </c>
      <c r="J36" s="92">
        <v>2</v>
      </c>
      <c r="K36" s="92">
        <f t="shared" si="1"/>
        <v>4</v>
      </c>
      <c r="L36" s="96" t="str">
        <f t="shared" si="0"/>
        <v>BAJO</v>
      </c>
    </row>
    <row r="37" spans="2:12" ht="53.25" customHeight="1" x14ac:dyDescent="0.2">
      <c r="B37" s="133" t="s">
        <v>67</v>
      </c>
      <c r="C37" s="188" t="s">
        <v>51</v>
      </c>
      <c r="D37" s="189"/>
      <c r="E37" s="189"/>
      <c r="F37" s="189"/>
      <c r="G37" s="190"/>
      <c r="H37" s="95" t="s">
        <v>156</v>
      </c>
      <c r="I37" s="91">
        <v>2</v>
      </c>
      <c r="J37" s="92">
        <v>2</v>
      </c>
      <c r="K37" s="92">
        <f t="shared" si="1"/>
        <v>4</v>
      </c>
      <c r="L37" s="96" t="str">
        <f t="shared" si="0"/>
        <v>BAJO</v>
      </c>
    </row>
    <row r="38" spans="2:12" ht="53.25" customHeight="1" x14ac:dyDescent="0.2">
      <c r="B38" s="133" t="s">
        <v>67</v>
      </c>
      <c r="C38" s="188" t="s">
        <v>52</v>
      </c>
      <c r="D38" s="189"/>
      <c r="E38" s="189"/>
      <c r="F38" s="189"/>
      <c r="G38" s="190"/>
      <c r="H38" s="95" t="s">
        <v>160</v>
      </c>
      <c r="I38" s="91">
        <v>1</v>
      </c>
      <c r="J38" s="92">
        <v>3</v>
      </c>
      <c r="K38" s="92">
        <f t="shared" si="1"/>
        <v>4</v>
      </c>
      <c r="L38" s="96" t="str">
        <f t="shared" si="0"/>
        <v>BAJO</v>
      </c>
    </row>
    <row r="39" spans="2:12" ht="53.25" customHeight="1" x14ac:dyDescent="0.2">
      <c r="B39" s="133" t="s">
        <v>67</v>
      </c>
      <c r="C39" s="188" t="s">
        <v>223</v>
      </c>
      <c r="D39" s="189"/>
      <c r="E39" s="189"/>
      <c r="F39" s="189"/>
      <c r="G39" s="190"/>
      <c r="H39" s="95" t="s">
        <v>225</v>
      </c>
      <c r="I39" s="91">
        <v>2</v>
      </c>
      <c r="J39" s="92">
        <v>3</v>
      </c>
      <c r="K39" s="92">
        <f t="shared" si="1"/>
        <v>5</v>
      </c>
      <c r="L39" s="96" t="str">
        <f t="shared" si="0"/>
        <v>MEDIO</v>
      </c>
    </row>
    <row r="40" spans="2:12" ht="53.25" customHeight="1" x14ac:dyDescent="0.2">
      <c r="B40" s="133" t="s">
        <v>67</v>
      </c>
      <c r="C40" s="188" t="s">
        <v>54</v>
      </c>
      <c r="D40" s="189"/>
      <c r="E40" s="189"/>
      <c r="F40" s="189"/>
      <c r="G40" s="190"/>
      <c r="H40" s="95" t="s">
        <v>226</v>
      </c>
      <c r="I40" s="91">
        <v>3</v>
      </c>
      <c r="J40" s="92">
        <v>3</v>
      </c>
      <c r="K40" s="92">
        <f t="shared" si="1"/>
        <v>6</v>
      </c>
      <c r="L40" s="96" t="str">
        <f t="shared" si="0"/>
        <v>ALTO</v>
      </c>
    </row>
    <row r="41" spans="2:12" ht="53.25" customHeight="1" x14ac:dyDescent="0.2">
      <c r="B41" s="133" t="s">
        <v>67</v>
      </c>
      <c r="C41" s="188" t="s">
        <v>55</v>
      </c>
      <c r="D41" s="189"/>
      <c r="E41" s="189"/>
      <c r="F41" s="189"/>
      <c r="G41" s="190"/>
      <c r="H41" s="95" t="s">
        <v>227</v>
      </c>
      <c r="I41" s="91">
        <v>2</v>
      </c>
      <c r="J41" s="92">
        <v>3</v>
      </c>
      <c r="K41" s="92">
        <f t="shared" si="1"/>
        <v>5</v>
      </c>
      <c r="L41" s="96" t="str">
        <f t="shared" si="0"/>
        <v>MEDIO</v>
      </c>
    </row>
    <row r="42" spans="2:12" ht="53.25" customHeight="1" x14ac:dyDescent="0.2">
      <c r="B42" s="133" t="s">
        <v>67</v>
      </c>
      <c r="C42" s="188" t="s">
        <v>56</v>
      </c>
      <c r="D42" s="189"/>
      <c r="E42" s="189"/>
      <c r="F42" s="189"/>
      <c r="G42" s="190"/>
      <c r="H42" s="95" t="s">
        <v>157</v>
      </c>
      <c r="I42" s="91">
        <v>3</v>
      </c>
      <c r="J42" s="92">
        <v>3</v>
      </c>
      <c r="K42" s="92">
        <f t="shared" si="1"/>
        <v>6</v>
      </c>
      <c r="L42" s="96" t="str">
        <f t="shared" si="0"/>
        <v>ALTO</v>
      </c>
    </row>
    <row r="43" spans="2:12" ht="53.25" customHeight="1" x14ac:dyDescent="0.2">
      <c r="B43" s="133" t="s">
        <v>67</v>
      </c>
      <c r="C43" s="188" t="s">
        <v>57</v>
      </c>
      <c r="D43" s="189"/>
      <c r="E43" s="189"/>
      <c r="F43" s="189"/>
      <c r="G43" s="190"/>
      <c r="H43" s="95" t="s">
        <v>228</v>
      </c>
      <c r="I43" s="91">
        <v>3</v>
      </c>
      <c r="J43" s="92">
        <v>3</v>
      </c>
      <c r="K43" s="92">
        <f t="shared" si="1"/>
        <v>6</v>
      </c>
      <c r="L43" s="96" t="str">
        <f t="shared" si="0"/>
        <v>ALTO</v>
      </c>
    </row>
    <row r="44" spans="2:12" ht="53.25" customHeight="1" x14ac:dyDescent="0.2">
      <c r="B44" s="133" t="s">
        <v>67</v>
      </c>
      <c r="C44" s="188" t="s">
        <v>58</v>
      </c>
      <c r="D44" s="189"/>
      <c r="E44" s="189"/>
      <c r="F44" s="189"/>
      <c r="G44" s="190"/>
      <c r="H44" s="95" t="s">
        <v>161</v>
      </c>
      <c r="I44" s="91">
        <v>1</v>
      </c>
      <c r="J44" s="92">
        <v>2</v>
      </c>
      <c r="K44" s="92">
        <f t="shared" si="1"/>
        <v>3</v>
      </c>
      <c r="L44" s="96" t="str">
        <f t="shared" si="0"/>
        <v>BAJO</v>
      </c>
    </row>
    <row r="45" spans="2:12" ht="53.25" customHeight="1" x14ac:dyDescent="0.2">
      <c r="B45" s="133" t="s">
        <v>67</v>
      </c>
      <c r="C45" s="188" t="s">
        <v>59</v>
      </c>
      <c r="D45" s="189"/>
      <c r="E45" s="189"/>
      <c r="F45" s="189"/>
      <c r="G45" s="190"/>
      <c r="H45" s="95" t="s">
        <v>162</v>
      </c>
      <c r="I45" s="91">
        <v>1</v>
      </c>
      <c r="J45" s="92">
        <v>2</v>
      </c>
      <c r="K45" s="92">
        <f t="shared" si="1"/>
        <v>3</v>
      </c>
      <c r="L45" s="96" t="str">
        <f t="shared" si="0"/>
        <v>BAJO</v>
      </c>
    </row>
    <row r="46" spans="2:12" ht="53.25" customHeight="1" x14ac:dyDescent="0.2">
      <c r="B46" s="133" t="s">
        <v>67</v>
      </c>
      <c r="C46" s="188" t="s">
        <v>163</v>
      </c>
      <c r="D46" s="189"/>
      <c r="E46" s="189"/>
      <c r="F46" s="189"/>
      <c r="G46" s="190"/>
      <c r="H46" s="95" t="s">
        <v>229</v>
      </c>
      <c r="I46" s="91">
        <v>2</v>
      </c>
      <c r="J46" s="92">
        <v>3</v>
      </c>
      <c r="K46" s="92">
        <f t="shared" si="1"/>
        <v>5</v>
      </c>
      <c r="L46" s="96" t="str">
        <f t="shared" si="0"/>
        <v>MEDIO</v>
      </c>
    </row>
    <row r="47" spans="2:12" ht="53.25" customHeight="1" x14ac:dyDescent="0.2">
      <c r="B47" s="133" t="s">
        <v>67</v>
      </c>
      <c r="C47" s="188" t="s">
        <v>62</v>
      </c>
      <c r="D47" s="189"/>
      <c r="E47" s="189"/>
      <c r="F47" s="189"/>
      <c r="G47" s="190"/>
      <c r="H47" s="95" t="s">
        <v>165</v>
      </c>
      <c r="I47" s="91">
        <v>2</v>
      </c>
      <c r="J47" s="92">
        <v>2</v>
      </c>
      <c r="K47" s="92">
        <f t="shared" si="1"/>
        <v>4</v>
      </c>
      <c r="L47" s="96" t="str">
        <f t="shared" si="0"/>
        <v>BAJO</v>
      </c>
    </row>
    <row r="48" spans="2:12" ht="78.75" customHeight="1" thickBot="1" x14ac:dyDescent="0.25">
      <c r="B48" s="133" t="s">
        <v>67</v>
      </c>
      <c r="C48" s="188" t="s">
        <v>224</v>
      </c>
      <c r="D48" s="189"/>
      <c r="E48" s="189"/>
      <c r="F48" s="189"/>
      <c r="G48" s="190"/>
      <c r="H48" s="95" t="s">
        <v>164</v>
      </c>
      <c r="I48" s="91">
        <v>2</v>
      </c>
      <c r="J48" s="92">
        <v>3</v>
      </c>
      <c r="K48" s="92">
        <f t="shared" si="1"/>
        <v>5</v>
      </c>
      <c r="L48" s="96" t="str">
        <f t="shared" si="0"/>
        <v>MEDIO</v>
      </c>
    </row>
    <row r="49" spans="2:14" ht="53.25" hidden="1" customHeight="1" x14ac:dyDescent="0.2">
      <c r="B49" s="133" t="s">
        <v>67</v>
      </c>
      <c r="C49" s="188"/>
      <c r="D49" s="189"/>
      <c r="E49" s="189"/>
      <c r="F49" s="189"/>
      <c r="G49" s="190"/>
      <c r="H49" s="95"/>
      <c r="I49" s="91"/>
      <c r="J49" s="92"/>
      <c r="K49" s="92">
        <f t="shared" si="1"/>
        <v>0</v>
      </c>
      <c r="L49" s="96" t="str">
        <f t="shared" si="0"/>
        <v>BAJO</v>
      </c>
    </row>
    <row r="50" spans="2:14" ht="53.25" hidden="1" customHeight="1" x14ac:dyDescent="0.2">
      <c r="B50" s="133" t="s">
        <v>67</v>
      </c>
      <c r="C50" s="188"/>
      <c r="D50" s="189"/>
      <c r="E50" s="189"/>
      <c r="F50" s="189"/>
      <c r="G50" s="190"/>
      <c r="H50" s="95"/>
      <c r="I50" s="91"/>
      <c r="J50" s="92"/>
      <c r="K50" s="92">
        <f t="shared" si="1"/>
        <v>0</v>
      </c>
      <c r="L50" s="96" t="str">
        <f t="shared" si="0"/>
        <v>BAJO</v>
      </c>
    </row>
    <row r="51" spans="2:14" ht="53.25" hidden="1" customHeight="1" thickBot="1" x14ac:dyDescent="0.25">
      <c r="B51" s="133" t="s">
        <v>67</v>
      </c>
      <c r="C51" s="188"/>
      <c r="D51" s="189"/>
      <c r="E51" s="189"/>
      <c r="F51" s="189"/>
      <c r="G51" s="190"/>
      <c r="H51" s="95"/>
      <c r="I51" s="91"/>
      <c r="J51" s="92"/>
      <c r="K51" s="92">
        <f t="shared" si="1"/>
        <v>0</v>
      </c>
      <c r="L51" s="97" t="str">
        <f t="shared" si="0"/>
        <v>BAJO</v>
      </c>
    </row>
    <row r="52" spans="2:14" ht="12.75" customHeight="1" x14ac:dyDescent="0.2">
      <c r="B52" s="80"/>
      <c r="C52" s="81"/>
      <c r="D52" s="81"/>
      <c r="E52" s="81"/>
      <c r="F52" s="81"/>
      <c r="G52" s="81"/>
      <c r="H52" s="81"/>
      <c r="I52" s="81"/>
      <c r="J52" s="81"/>
      <c r="K52" s="81"/>
      <c r="L52" s="98"/>
    </row>
    <row r="53" spans="2:14" x14ac:dyDescent="0.2">
      <c r="B53" s="80"/>
      <c r="C53" s="218"/>
      <c r="D53" s="218"/>
      <c r="E53" s="218"/>
      <c r="F53" s="81"/>
      <c r="G53" s="81"/>
      <c r="H53" s="219"/>
      <c r="I53" s="219"/>
      <c r="J53" s="81"/>
      <c r="K53" s="81"/>
      <c r="L53" s="82"/>
    </row>
    <row r="54" spans="2:14" ht="19.5" customHeight="1" x14ac:dyDescent="0.2">
      <c r="B54" s="212" t="s">
        <v>2</v>
      </c>
      <c r="C54" s="213" t="s">
        <v>14</v>
      </c>
      <c r="D54" s="213"/>
      <c r="E54" s="99" t="s">
        <v>13</v>
      </c>
      <c r="F54" s="81"/>
      <c r="G54" s="216" t="s">
        <v>3</v>
      </c>
      <c r="H54" s="100" t="s">
        <v>19</v>
      </c>
      <c r="I54" s="100" t="s">
        <v>13</v>
      </c>
      <c r="J54" s="81"/>
      <c r="K54" s="81"/>
      <c r="L54" s="82"/>
    </row>
    <row r="55" spans="2:14" ht="21" customHeight="1" x14ac:dyDescent="0.2">
      <c r="B55" s="212"/>
      <c r="C55" s="214" t="s">
        <v>8</v>
      </c>
      <c r="D55" s="214"/>
      <c r="E55" s="101">
        <v>1</v>
      </c>
      <c r="F55" s="81"/>
      <c r="G55" s="216"/>
      <c r="H55" s="101" t="s">
        <v>16</v>
      </c>
      <c r="I55" s="102">
        <v>1</v>
      </c>
      <c r="J55" s="81"/>
      <c r="K55" s="81"/>
      <c r="L55" s="82"/>
    </row>
    <row r="56" spans="2:14" ht="15.75" customHeight="1" x14ac:dyDescent="0.2">
      <c r="B56" s="212"/>
      <c r="C56" s="214" t="s">
        <v>9</v>
      </c>
      <c r="D56" s="214"/>
      <c r="E56" s="101">
        <v>2</v>
      </c>
      <c r="F56" s="81"/>
      <c r="G56" s="216"/>
      <c r="H56" s="101" t="s">
        <v>17</v>
      </c>
      <c r="I56" s="102">
        <v>2</v>
      </c>
      <c r="J56" s="81"/>
      <c r="K56" s="81"/>
      <c r="L56" s="82"/>
      <c r="N56" s="5"/>
    </row>
    <row r="57" spans="2:14" ht="24.75" customHeight="1" x14ac:dyDescent="0.2">
      <c r="B57" s="212"/>
      <c r="C57" s="214" t="s">
        <v>10</v>
      </c>
      <c r="D57" s="214"/>
      <c r="E57" s="101">
        <v>3</v>
      </c>
      <c r="F57" s="81"/>
      <c r="G57" s="216"/>
      <c r="H57" s="101" t="s">
        <v>1</v>
      </c>
      <c r="I57" s="102">
        <v>3</v>
      </c>
      <c r="J57" s="81"/>
      <c r="K57" s="81"/>
      <c r="L57" s="82"/>
    </row>
    <row r="58" spans="2:14" ht="18" customHeight="1" x14ac:dyDescent="0.2">
      <c r="B58" s="212"/>
      <c r="C58" s="214" t="s">
        <v>11</v>
      </c>
      <c r="D58" s="214"/>
      <c r="E58" s="101">
        <v>4</v>
      </c>
      <c r="F58" s="81"/>
      <c r="G58" s="216"/>
      <c r="H58" s="101" t="s">
        <v>18</v>
      </c>
      <c r="I58" s="102">
        <v>4</v>
      </c>
      <c r="J58" s="81"/>
      <c r="K58" s="81"/>
      <c r="L58" s="82"/>
    </row>
    <row r="59" spans="2:14" ht="29.25" customHeight="1" x14ac:dyDescent="0.2">
      <c r="B59" s="212"/>
      <c r="C59" s="214" t="s">
        <v>12</v>
      </c>
      <c r="D59" s="214"/>
      <c r="E59" s="101">
        <v>5</v>
      </c>
      <c r="F59" s="81"/>
      <c r="G59" s="216"/>
      <c r="H59" s="101" t="s">
        <v>0</v>
      </c>
      <c r="I59" s="102">
        <v>5</v>
      </c>
      <c r="J59" s="81"/>
      <c r="K59" s="81"/>
      <c r="L59" s="82"/>
    </row>
    <row r="60" spans="2:14" ht="16.5" customHeight="1" x14ac:dyDescent="0.2">
      <c r="B60" s="103"/>
      <c r="C60" s="104"/>
      <c r="D60" s="104"/>
      <c r="E60" s="104"/>
      <c r="F60" s="81"/>
      <c r="G60" s="104"/>
      <c r="H60" s="104"/>
      <c r="I60" s="104"/>
      <c r="J60" s="104"/>
      <c r="K60" s="104"/>
      <c r="L60" s="82"/>
    </row>
    <row r="61" spans="2:14" ht="16.5" customHeight="1" x14ac:dyDescent="0.2">
      <c r="B61" s="103"/>
      <c r="C61" s="219" t="s">
        <v>21</v>
      </c>
      <c r="D61" s="219"/>
      <c r="E61" s="219"/>
      <c r="F61" s="219"/>
      <c r="G61" s="219"/>
      <c r="H61" s="229"/>
      <c r="I61" s="229"/>
      <c r="J61" s="229"/>
      <c r="K61" s="229"/>
      <c r="L61" s="82"/>
    </row>
    <row r="62" spans="2:14" ht="69.75" customHeight="1" x14ac:dyDescent="0.2">
      <c r="B62" s="103"/>
      <c r="C62" s="214" t="s">
        <v>94</v>
      </c>
      <c r="D62" s="214"/>
      <c r="E62" s="214"/>
      <c r="F62" s="101" t="s">
        <v>96</v>
      </c>
      <c r="G62" s="101" t="s">
        <v>103</v>
      </c>
      <c r="H62" s="101" t="s">
        <v>101</v>
      </c>
      <c r="I62" s="214" t="s">
        <v>99</v>
      </c>
      <c r="J62" s="214"/>
      <c r="K62" s="214" t="s">
        <v>97</v>
      </c>
      <c r="L62" s="220"/>
    </row>
    <row r="63" spans="2:14" ht="69.75" customHeight="1" x14ac:dyDescent="0.2">
      <c r="B63" s="103"/>
      <c r="C63" s="214" t="s">
        <v>95</v>
      </c>
      <c r="D63" s="214"/>
      <c r="E63" s="214"/>
      <c r="F63" s="101" t="s">
        <v>105</v>
      </c>
      <c r="G63" s="101" t="s">
        <v>104</v>
      </c>
      <c r="H63" s="101" t="s">
        <v>102</v>
      </c>
      <c r="I63" s="214" t="s">
        <v>100</v>
      </c>
      <c r="J63" s="214"/>
      <c r="K63" s="214" t="s">
        <v>98</v>
      </c>
      <c r="L63" s="220"/>
    </row>
    <row r="64" spans="2:14" x14ac:dyDescent="0.2">
      <c r="B64" s="80"/>
      <c r="C64" s="213" t="s">
        <v>22</v>
      </c>
      <c r="D64" s="213"/>
      <c r="E64" s="213" t="s">
        <v>13</v>
      </c>
      <c r="F64" s="105" t="s">
        <v>16</v>
      </c>
      <c r="G64" s="105" t="s">
        <v>17</v>
      </c>
      <c r="H64" s="106" t="s">
        <v>1</v>
      </c>
      <c r="I64" s="222" t="s">
        <v>18</v>
      </c>
      <c r="J64" s="222"/>
      <c r="K64" s="213" t="s">
        <v>0</v>
      </c>
      <c r="L64" s="230"/>
    </row>
    <row r="65" spans="2:12" x14ac:dyDescent="0.2">
      <c r="B65" s="80"/>
      <c r="C65" s="213"/>
      <c r="D65" s="213"/>
      <c r="E65" s="213"/>
      <c r="F65" s="107">
        <v>1</v>
      </c>
      <c r="G65" s="107">
        <v>2</v>
      </c>
      <c r="H65" s="107">
        <v>3</v>
      </c>
      <c r="I65" s="227">
        <v>4</v>
      </c>
      <c r="J65" s="227"/>
      <c r="K65" s="227">
        <v>5</v>
      </c>
      <c r="L65" s="231"/>
    </row>
    <row r="66" spans="2:12" ht="19.5" customHeight="1" x14ac:dyDescent="0.2">
      <c r="B66" s="80"/>
      <c r="C66" s="214" t="s">
        <v>8</v>
      </c>
      <c r="D66" s="214"/>
      <c r="E66" s="108">
        <v>1</v>
      </c>
      <c r="F66" s="109">
        <v>2</v>
      </c>
      <c r="G66" s="109">
        <v>3</v>
      </c>
      <c r="H66" s="109">
        <v>4</v>
      </c>
      <c r="I66" s="228">
        <v>5</v>
      </c>
      <c r="J66" s="228"/>
      <c r="K66" s="211">
        <v>6</v>
      </c>
      <c r="L66" s="223"/>
    </row>
    <row r="67" spans="2:12" ht="21.75" customHeight="1" x14ac:dyDescent="0.2">
      <c r="B67" s="80"/>
      <c r="C67" s="214" t="s">
        <v>9</v>
      </c>
      <c r="D67" s="214"/>
      <c r="E67" s="108">
        <v>2</v>
      </c>
      <c r="F67" s="109">
        <v>3</v>
      </c>
      <c r="G67" s="109">
        <v>4</v>
      </c>
      <c r="H67" s="110">
        <v>5</v>
      </c>
      <c r="I67" s="211">
        <v>6</v>
      </c>
      <c r="J67" s="211"/>
      <c r="K67" s="224">
        <v>7</v>
      </c>
      <c r="L67" s="225"/>
    </row>
    <row r="68" spans="2:12" ht="26.25" customHeight="1" x14ac:dyDescent="0.2">
      <c r="B68" s="80"/>
      <c r="C68" s="214" t="s">
        <v>10</v>
      </c>
      <c r="D68" s="214"/>
      <c r="E68" s="108">
        <v>3</v>
      </c>
      <c r="F68" s="109">
        <v>4</v>
      </c>
      <c r="G68" s="110">
        <v>5</v>
      </c>
      <c r="H68" s="111">
        <v>6</v>
      </c>
      <c r="I68" s="211">
        <v>7</v>
      </c>
      <c r="J68" s="211"/>
      <c r="K68" s="221">
        <v>8</v>
      </c>
      <c r="L68" s="226"/>
    </row>
    <row r="69" spans="2:12" ht="21" customHeight="1" x14ac:dyDescent="0.2">
      <c r="B69" s="80"/>
      <c r="C69" s="214" t="s">
        <v>11</v>
      </c>
      <c r="D69" s="214"/>
      <c r="E69" s="108">
        <v>4</v>
      </c>
      <c r="F69" s="110">
        <v>5</v>
      </c>
      <c r="G69" s="111">
        <v>6</v>
      </c>
      <c r="H69" s="111">
        <v>7</v>
      </c>
      <c r="I69" s="221">
        <v>8</v>
      </c>
      <c r="J69" s="221"/>
      <c r="K69" s="221">
        <v>9</v>
      </c>
      <c r="L69" s="226"/>
    </row>
    <row r="70" spans="2:12" ht="27" customHeight="1" x14ac:dyDescent="0.2">
      <c r="B70" s="80"/>
      <c r="C70" s="214" t="s">
        <v>12</v>
      </c>
      <c r="D70" s="214"/>
      <c r="E70" s="108">
        <v>5</v>
      </c>
      <c r="F70" s="111">
        <v>6</v>
      </c>
      <c r="G70" s="111">
        <v>7</v>
      </c>
      <c r="H70" s="112">
        <v>8</v>
      </c>
      <c r="I70" s="221">
        <v>9</v>
      </c>
      <c r="J70" s="221"/>
      <c r="K70" s="221">
        <v>10</v>
      </c>
      <c r="L70" s="226"/>
    </row>
    <row r="71" spans="2:12" x14ac:dyDescent="0.2">
      <c r="B71" s="80"/>
      <c r="C71" s="81"/>
      <c r="D71" s="81"/>
      <c r="E71" s="81"/>
      <c r="F71" s="81"/>
      <c r="G71" s="81"/>
      <c r="H71" s="81"/>
      <c r="I71" s="81"/>
      <c r="J71" s="81"/>
      <c r="K71" s="81"/>
      <c r="L71" s="82"/>
    </row>
    <row r="72" spans="2:12" ht="19.5" customHeight="1" x14ac:dyDescent="0.2">
      <c r="B72" s="80"/>
      <c r="C72" s="81"/>
      <c r="D72" s="81"/>
      <c r="E72" s="81"/>
      <c r="F72" s="81"/>
      <c r="G72" s="219" t="s">
        <v>15</v>
      </c>
      <c r="H72" s="219"/>
      <c r="I72" s="81"/>
      <c r="J72" s="81"/>
      <c r="K72" s="81"/>
      <c r="L72" s="82"/>
    </row>
    <row r="73" spans="2:12" ht="18" customHeight="1" x14ac:dyDescent="0.2">
      <c r="B73" s="80"/>
      <c r="C73" s="81"/>
      <c r="D73" s="81"/>
      <c r="E73" s="81"/>
      <c r="F73" s="81"/>
      <c r="G73" s="105" t="s">
        <v>21</v>
      </c>
      <c r="H73" s="113" t="s">
        <v>22</v>
      </c>
      <c r="I73" s="81"/>
      <c r="J73" s="81"/>
      <c r="K73" s="81"/>
      <c r="L73" s="82"/>
    </row>
    <row r="74" spans="2:12" ht="18" customHeight="1" x14ac:dyDescent="0.2">
      <c r="B74" s="80"/>
      <c r="C74" s="81"/>
      <c r="D74" s="81"/>
      <c r="E74" s="81"/>
      <c r="F74" s="81"/>
      <c r="G74" s="112" t="s">
        <v>23</v>
      </c>
      <c r="H74" s="114" t="s">
        <v>24</v>
      </c>
      <c r="I74" s="81"/>
      <c r="J74" s="81"/>
      <c r="K74" s="81"/>
      <c r="L74" s="82"/>
    </row>
    <row r="75" spans="2:12" ht="18" customHeight="1" x14ac:dyDescent="0.2">
      <c r="B75" s="80"/>
      <c r="C75" s="81"/>
      <c r="D75" s="81"/>
      <c r="E75" s="81"/>
      <c r="F75" s="81"/>
      <c r="G75" s="111" t="s">
        <v>25</v>
      </c>
      <c r="H75" s="114" t="s">
        <v>26</v>
      </c>
      <c r="I75" s="81"/>
      <c r="J75" s="81"/>
      <c r="K75" s="81"/>
      <c r="L75" s="82"/>
    </row>
    <row r="76" spans="2:12" ht="18" customHeight="1" x14ac:dyDescent="0.2">
      <c r="B76" s="80"/>
      <c r="C76" s="81"/>
      <c r="D76" s="81"/>
      <c r="E76" s="81"/>
      <c r="F76" s="81"/>
      <c r="G76" s="110">
        <v>5</v>
      </c>
      <c r="H76" s="114" t="s">
        <v>27</v>
      </c>
      <c r="I76" s="81"/>
      <c r="J76" s="81"/>
      <c r="K76" s="81"/>
      <c r="L76" s="82"/>
    </row>
    <row r="77" spans="2:12" ht="18" customHeight="1" x14ac:dyDescent="0.2">
      <c r="B77" s="80"/>
      <c r="C77" s="81"/>
      <c r="D77" s="81"/>
      <c r="E77" s="81"/>
      <c r="F77" s="81"/>
      <c r="G77" s="109" t="s">
        <v>28</v>
      </c>
      <c r="H77" s="114" t="s">
        <v>29</v>
      </c>
      <c r="I77" s="81"/>
      <c r="J77" s="81"/>
      <c r="K77" s="81"/>
      <c r="L77" s="82"/>
    </row>
    <row r="78" spans="2:12" ht="13.5" thickBot="1" x14ac:dyDescent="0.25">
      <c r="B78" s="83"/>
      <c r="C78" s="84"/>
      <c r="D78" s="84"/>
      <c r="E78" s="84"/>
      <c r="F78" s="84"/>
      <c r="G78" s="84"/>
      <c r="H78" s="84"/>
      <c r="I78" s="84"/>
      <c r="J78" s="84"/>
      <c r="K78" s="84"/>
      <c r="L78" s="85"/>
    </row>
    <row r="82" spans="2:2" hidden="1" x14ac:dyDescent="0.2">
      <c r="B82" s="7" t="s">
        <v>106</v>
      </c>
    </row>
    <row r="83" spans="2:2" hidden="1" x14ac:dyDescent="0.2">
      <c r="B83" s="7" t="s">
        <v>107</v>
      </c>
    </row>
  </sheetData>
  <mergeCells count="83">
    <mergeCell ref="C48:G48"/>
    <mergeCell ref="C36:G36"/>
    <mergeCell ref="C37:G37"/>
    <mergeCell ref="C38:G38"/>
    <mergeCell ref="C45:G45"/>
    <mergeCell ref="C46:G46"/>
    <mergeCell ref="C24:G24"/>
    <mergeCell ref="C68:D68"/>
    <mergeCell ref="C64:D65"/>
    <mergeCell ref="I65:J65"/>
    <mergeCell ref="H53:I53"/>
    <mergeCell ref="C63:E63"/>
    <mergeCell ref="C66:D66"/>
    <mergeCell ref="I66:J66"/>
    <mergeCell ref="C59:D59"/>
    <mergeCell ref="C62:E62"/>
    <mergeCell ref="I67:J67"/>
    <mergeCell ref="E64:E65"/>
    <mergeCell ref="C61:K61"/>
    <mergeCell ref="K64:L64"/>
    <mergeCell ref="K65:L65"/>
    <mergeCell ref="K63:L63"/>
    <mergeCell ref="C53:E53"/>
    <mergeCell ref="G72:H72"/>
    <mergeCell ref="C67:D67"/>
    <mergeCell ref="K62:L62"/>
    <mergeCell ref="C70:D70"/>
    <mergeCell ref="C69:D69"/>
    <mergeCell ref="I70:J70"/>
    <mergeCell ref="I64:J64"/>
    <mergeCell ref="I62:J62"/>
    <mergeCell ref="I63:J63"/>
    <mergeCell ref="K66:L66"/>
    <mergeCell ref="K67:L67"/>
    <mergeCell ref="K68:L68"/>
    <mergeCell ref="K69:L69"/>
    <mergeCell ref="K70:L70"/>
    <mergeCell ref="I69:J69"/>
    <mergeCell ref="I68:J68"/>
    <mergeCell ref="B54:B59"/>
    <mergeCell ref="C54:D54"/>
    <mergeCell ref="C55:D55"/>
    <mergeCell ref="C17:G17"/>
    <mergeCell ref="C56:D56"/>
    <mergeCell ref="C57:D57"/>
    <mergeCell ref="C58:D58"/>
    <mergeCell ref="G54:G59"/>
    <mergeCell ref="C28:G28"/>
    <mergeCell ref="C29:G29"/>
    <mergeCell ref="C30:G30"/>
    <mergeCell ref="C31:G31"/>
    <mergeCell ref="C22:G22"/>
    <mergeCell ref="C23:G23"/>
    <mergeCell ref="C34:G34"/>
    <mergeCell ref="C16:G16"/>
    <mergeCell ref="C18:G18"/>
    <mergeCell ref="C19:G19"/>
    <mergeCell ref="C20:G20"/>
    <mergeCell ref="C21:G21"/>
    <mergeCell ref="H15:L15"/>
    <mergeCell ref="B15:G15"/>
    <mergeCell ref="B6:L6"/>
    <mergeCell ref="B2:B4"/>
    <mergeCell ref="B12:L12"/>
    <mergeCell ref="B7:L7"/>
    <mergeCell ref="C2:J4"/>
    <mergeCell ref="K2:L4"/>
    <mergeCell ref="C50:G50"/>
    <mergeCell ref="C51:G51"/>
    <mergeCell ref="C33:G33"/>
    <mergeCell ref="C25:G25"/>
    <mergeCell ref="C26:G26"/>
    <mergeCell ref="C27:G27"/>
    <mergeCell ref="C32:G32"/>
    <mergeCell ref="C39:G39"/>
    <mergeCell ref="C40:G40"/>
    <mergeCell ref="C41:G41"/>
    <mergeCell ref="C42:G42"/>
    <mergeCell ref="C43:G43"/>
    <mergeCell ref="C44:G44"/>
    <mergeCell ref="C49:G49"/>
    <mergeCell ref="C35:G35"/>
    <mergeCell ref="C47:G47"/>
  </mergeCells>
  <phoneticPr fontId="1" type="noConversion"/>
  <conditionalFormatting sqref="J17:K51">
    <cfRule type="expression" dxfId="19" priority="1" stopIfTrue="1">
      <formula>"""bajo"""</formula>
    </cfRule>
  </conditionalFormatting>
  <conditionalFormatting sqref="L17:L51">
    <cfRule type="cellIs" dxfId="18" priority="2" stopIfTrue="1" operator="equal">
      <formula>"EXTREMO"</formula>
    </cfRule>
    <cfRule type="cellIs" dxfId="17" priority="3" stopIfTrue="1" operator="equal">
      <formula>"ALTO"</formula>
    </cfRule>
    <cfRule type="cellIs" dxfId="16" priority="4" stopIfTrue="1" operator="equal">
      <formula>"MEDIO"</formula>
    </cfRule>
    <cfRule type="cellIs" dxfId="15" priority="5" stopIfTrue="1" operator="equal">
      <formula>"BAJO"</formula>
    </cfRule>
  </conditionalFormatting>
  <dataValidations count="24">
    <dataValidation type="list" allowBlank="1" showInputMessage="1" showErrorMessage="1" sqref="H15" xr:uid="{00000000-0002-0000-0200-000000000000}">
      <formula1>$B$82:$B$83</formula1>
    </dataValidation>
    <dataValidation type="list" allowBlank="1" showInputMessage="1" showErrorMessage="1" sqref="C17:G17" xr:uid="{00000000-0002-0000-0200-000001000000}">
      <formula1>INDIRECT($B$17)</formula1>
    </dataValidation>
    <dataValidation type="list" allowBlank="1" showInputMessage="1" showErrorMessage="1" sqref="C18:G18" xr:uid="{00000000-0002-0000-0200-000002000000}">
      <formula1>INDIRECT($B$18)</formula1>
    </dataValidation>
    <dataValidation type="list" allowBlank="1" showInputMessage="1" showErrorMessage="1" sqref="C19:G19" xr:uid="{00000000-0002-0000-0200-000003000000}">
      <formula1>INDIRECT($B$19)</formula1>
    </dataValidation>
    <dataValidation type="list" allowBlank="1" showInputMessage="1" showErrorMessage="1" sqref="C20:G20" xr:uid="{00000000-0002-0000-0200-000004000000}">
      <formula1>INDIRECT($B$20)</formula1>
    </dataValidation>
    <dataValidation type="list" allowBlank="1" showInputMessage="1" showErrorMessage="1" sqref="C21:G21" xr:uid="{00000000-0002-0000-0200-000005000000}">
      <formula1>INDIRECT($B$21)</formula1>
    </dataValidation>
    <dataValidation type="list" allowBlank="1" showInputMessage="1" showErrorMessage="1" sqref="C22:G22" xr:uid="{00000000-0002-0000-0200-000006000000}">
      <formula1>INDIRECT($B$22)</formula1>
    </dataValidation>
    <dataValidation type="list" allowBlank="1" showInputMessage="1" showErrorMessage="1" sqref="C23:G24" xr:uid="{00000000-0002-0000-0200-000007000000}">
      <formula1>INDIRECT($B$23)</formula1>
    </dataValidation>
    <dataValidation type="list" allowBlank="1" showInputMessage="1" showErrorMessage="1" sqref="C25:G25" xr:uid="{00000000-0002-0000-0200-000008000000}">
      <formula1>INDIRECT($B$25)</formula1>
    </dataValidation>
    <dataValidation type="list" allowBlank="1" showInputMessage="1" showErrorMessage="1" sqref="C26:G26" xr:uid="{00000000-0002-0000-0200-000009000000}">
      <formula1>INDIRECT($B$26)</formula1>
    </dataValidation>
    <dataValidation type="list" allowBlank="1" showInputMessage="1" showErrorMessage="1" sqref="C27:G27" xr:uid="{00000000-0002-0000-0200-00000A000000}">
      <formula1>INDIRECT($B$27)</formula1>
    </dataValidation>
    <dataValidation type="list" allowBlank="1" showInputMessage="1" showErrorMessage="1" sqref="C28:G28" xr:uid="{00000000-0002-0000-0200-00000B000000}">
      <formula1>INDIRECT($B$28)</formula1>
    </dataValidation>
    <dataValidation type="list" allowBlank="1" showInputMessage="1" showErrorMessage="1" sqref="C29:G29" xr:uid="{00000000-0002-0000-0200-00000C000000}">
      <formula1>INDIRECT($B$29)</formula1>
    </dataValidation>
    <dataValidation type="list" allowBlank="1" showInputMessage="1" showErrorMessage="1" sqref="C30:G30" xr:uid="{00000000-0002-0000-0200-00000D000000}">
      <formula1>INDIRECT($B$30)</formula1>
    </dataValidation>
    <dataValidation type="list" allowBlank="1" showInputMessage="1" showErrorMessage="1" sqref="C31:G31" xr:uid="{00000000-0002-0000-0200-00000E000000}">
      <formula1>INDIRECT($B$31)</formula1>
    </dataValidation>
    <dataValidation type="list" allowBlank="1" showInputMessage="1" showErrorMessage="1" sqref="C32:G32" xr:uid="{00000000-0002-0000-0200-00000F000000}">
      <formula1>INDIRECT($B$32)</formula1>
    </dataValidation>
    <dataValidation type="list" allowBlank="1" showInputMessage="1" showErrorMessage="1" sqref="C33:G33" xr:uid="{00000000-0002-0000-0200-000010000000}">
      <formula1>INDIRECT($B$33)</formula1>
    </dataValidation>
    <dataValidation type="list" allowBlank="1" showInputMessage="1" showErrorMessage="1" sqref="C34:G34" xr:uid="{00000000-0002-0000-0200-000011000000}">
      <formula1>INDIRECT($B$34)</formula1>
    </dataValidation>
    <dataValidation type="list" allowBlank="1" showInputMessage="1" showErrorMessage="1" sqref="D35:G35 C35:C49 D38:G48" xr:uid="{00000000-0002-0000-0200-000012000000}">
      <formula1>INDIRECT($B$35)</formula1>
    </dataValidation>
    <dataValidation type="list" allowBlank="1" showInputMessage="1" showErrorMessage="1" sqref="C50:G50" xr:uid="{00000000-0002-0000-0200-000013000000}">
      <formula1>INDIRECT($B$50)</formula1>
    </dataValidation>
    <dataValidation type="list" allowBlank="1" showInputMessage="1" showErrorMessage="1" sqref="C51" xr:uid="{00000000-0002-0000-0200-000014000000}">
      <formula1>INDIRECT($B$51)</formula1>
    </dataValidation>
    <dataValidation type="list" allowBlank="1" showInputMessage="1" showErrorMessage="1" sqref="I17:I51" xr:uid="{00000000-0002-0000-0200-000015000000}">
      <formula1>$E$55:$E$59</formula1>
    </dataValidation>
    <dataValidation type="list" allowBlank="1" showInputMessage="1" showErrorMessage="1" sqref="J17:J51" xr:uid="{00000000-0002-0000-0200-000016000000}">
      <formula1>$I$55:$I$59</formula1>
    </dataValidation>
    <dataValidation type="list" allowBlank="1" showInputMessage="1" showErrorMessage="1" sqref="B17:B51" xr:uid="{00000000-0002-0000-0200-000017000000}">
      <formula1>"PLANEACIÓN,SELECCIÓN,CONTRATACIÓN,EJECUCIÓN"</formula1>
    </dataValidation>
  </dataValidations>
  <printOptions horizontalCentered="1"/>
  <pageMargins left="0.7" right="0.7" top="0.75" bottom="0.75" header="0.3" footer="0.3"/>
  <pageSetup scale="32" orientation="portrait" verticalDpi="4294967295" r:id="rId1"/>
  <headerFooter alignWithMargins="0">
    <oddFooter xml:space="preserve">&amp;C
</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Z66"/>
  <sheetViews>
    <sheetView showGridLines="0" topLeftCell="C20" zoomScale="60" zoomScaleNormal="60" zoomScalePageLayoutView="70" workbookViewId="0">
      <selection activeCell="Q22" sqref="Q22"/>
    </sheetView>
  </sheetViews>
  <sheetFormatPr baseColWidth="10" defaultRowHeight="12.75" x14ac:dyDescent="0.2"/>
  <cols>
    <col min="1" max="1" width="2.85546875" customWidth="1"/>
    <col min="2" max="2" width="41.7109375" customWidth="1"/>
    <col min="3" max="3" width="15.85546875" customWidth="1"/>
    <col min="4" max="4" width="13.140625" customWidth="1"/>
    <col min="5" max="5" width="16.42578125" customWidth="1"/>
    <col min="6" max="6" width="14.85546875" customWidth="1"/>
    <col min="7" max="7" width="17.42578125" customWidth="1"/>
    <col min="8" max="8" width="14.42578125" customWidth="1"/>
    <col min="9" max="9" width="15.85546875" customWidth="1"/>
    <col min="10" max="10" width="9.42578125" customWidth="1"/>
    <col min="11" max="16" width="14" customWidth="1"/>
    <col min="17" max="17" width="32.42578125" customWidth="1"/>
    <col min="18" max="18" width="20.85546875" style="4" customWidth="1"/>
  </cols>
  <sheetData>
    <row r="2" spans="2:26" ht="48.75" customHeight="1" x14ac:dyDescent="0.2">
      <c r="B2" s="135"/>
      <c r="C2" s="148" t="s">
        <v>119</v>
      </c>
      <c r="D2" s="149"/>
      <c r="E2" s="149"/>
      <c r="F2" s="149"/>
      <c r="G2" s="149"/>
      <c r="H2" s="149"/>
      <c r="I2" s="149"/>
      <c r="J2" s="149"/>
      <c r="K2" s="149"/>
      <c r="L2" s="149"/>
      <c r="M2" s="149"/>
      <c r="N2" s="149"/>
      <c r="O2" s="149"/>
      <c r="P2" s="150"/>
      <c r="Q2" s="204" t="s">
        <v>135</v>
      </c>
      <c r="R2" s="205"/>
    </row>
    <row r="3" spans="2:26" ht="30" customHeight="1" x14ac:dyDescent="0.2">
      <c r="B3" s="135"/>
      <c r="C3" s="151"/>
      <c r="D3" s="152"/>
      <c r="E3" s="152"/>
      <c r="F3" s="152"/>
      <c r="G3" s="152"/>
      <c r="H3" s="152"/>
      <c r="I3" s="152"/>
      <c r="J3" s="152"/>
      <c r="K3" s="152"/>
      <c r="L3" s="152"/>
      <c r="M3" s="152"/>
      <c r="N3" s="152"/>
      <c r="O3" s="152"/>
      <c r="P3" s="153"/>
      <c r="Q3" s="206"/>
      <c r="R3" s="207"/>
    </row>
    <row r="4" spans="2:26" ht="39.75" customHeight="1" x14ac:dyDescent="0.2">
      <c r="B4" s="135"/>
      <c r="C4" s="154"/>
      <c r="D4" s="155"/>
      <c r="E4" s="155"/>
      <c r="F4" s="155"/>
      <c r="G4" s="155"/>
      <c r="H4" s="155"/>
      <c r="I4" s="155"/>
      <c r="J4" s="155"/>
      <c r="K4" s="155"/>
      <c r="L4" s="155"/>
      <c r="M4" s="155"/>
      <c r="N4" s="155"/>
      <c r="O4" s="155"/>
      <c r="P4" s="156"/>
      <c r="Q4" s="208"/>
      <c r="R4" s="209"/>
    </row>
    <row r="5" spans="2:26" ht="13.5" thickBot="1" x14ac:dyDescent="0.25"/>
    <row r="6" spans="2:26" ht="116.25" customHeight="1" thickBot="1" x14ac:dyDescent="0.25">
      <c r="B6" s="233" t="str">
        <f>+EVALUACION!B6</f>
        <v>Objeto Contractual: “PRESTAR LOS SERVICIOS DE VIGILANCIA Y SEGURIDAD PRIVADA CON ARMAS Y CONDUCTOR ESCOLTA EN LA MODALIDAD FIJA PARA PROTECCIÓN Y CUIDADO DE LOS FUNCIONARIOS Y USUARIOS, ASÍ COMO DE LOS BIENES E INMUEBLES EN LOS CUALES SE DESARROLLE LA MISIONALIDAD DE LA ENTIDAD O LLEGUEN A SER PROPIEDAD DEL FONDO DE DESARROLLO RURAL DE SUMAPAZ Y DE TODOS AQUELLOS POR LOS CUALES LLEGASE A SER LEGALMENTE RESPONSABLE”.</v>
      </c>
      <c r="C6" s="234"/>
      <c r="D6" s="234"/>
      <c r="E6" s="234"/>
      <c r="F6" s="234"/>
      <c r="G6" s="234"/>
      <c r="H6" s="234"/>
      <c r="I6" s="234"/>
      <c r="J6" s="234"/>
      <c r="K6" s="234"/>
      <c r="L6" s="234"/>
      <c r="M6" s="234"/>
      <c r="N6" s="234"/>
      <c r="O6" s="234"/>
      <c r="P6" s="234"/>
      <c r="Q6" s="234"/>
      <c r="R6" s="235"/>
      <c r="S6" s="1"/>
      <c r="T6" s="1"/>
      <c r="U6" s="1"/>
      <c r="V6" s="1"/>
      <c r="W6" s="1"/>
      <c r="X6" s="1"/>
      <c r="Y6" s="1"/>
      <c r="Z6" s="1"/>
    </row>
    <row r="7" spans="2:26" ht="24.75" hidden="1" customHeight="1" x14ac:dyDescent="0.2">
      <c r="B7" s="236" t="s">
        <v>92</v>
      </c>
      <c r="C7" s="237"/>
      <c r="D7" s="237"/>
      <c r="E7" s="237"/>
      <c r="F7" s="237"/>
      <c r="G7" s="237"/>
      <c r="H7" s="237"/>
      <c r="I7" s="237"/>
      <c r="J7" s="237"/>
      <c r="K7" s="237"/>
      <c r="L7" s="237"/>
      <c r="M7" s="237"/>
      <c r="N7" s="237"/>
      <c r="O7" s="237"/>
      <c r="P7" s="237"/>
      <c r="Q7" s="237"/>
      <c r="R7" s="238"/>
    </row>
    <row r="8" spans="2:26" ht="15.75" hidden="1" x14ac:dyDescent="0.25">
      <c r="B8" s="244" t="s">
        <v>93</v>
      </c>
      <c r="C8" s="245"/>
      <c r="D8" s="245"/>
      <c r="E8" s="245"/>
      <c r="F8" s="245"/>
      <c r="G8" s="245"/>
      <c r="H8" s="245"/>
      <c r="I8" s="245"/>
      <c r="J8" s="245"/>
      <c r="K8" s="245"/>
      <c r="L8" s="245"/>
      <c r="M8" s="245"/>
      <c r="N8" s="245"/>
      <c r="O8" s="245"/>
      <c r="P8" s="245"/>
      <c r="Q8" s="245"/>
      <c r="R8" s="245"/>
    </row>
    <row r="9" spans="2:26" ht="34.5" hidden="1" customHeight="1" x14ac:dyDescent="0.2">
      <c r="B9" s="242" t="s">
        <v>126</v>
      </c>
      <c r="C9" s="243"/>
      <c r="D9" s="243"/>
      <c r="E9" s="243"/>
      <c r="F9" s="243"/>
      <c r="G9" s="243"/>
      <c r="H9" s="243"/>
      <c r="I9" s="243"/>
      <c r="J9" s="243"/>
      <c r="K9" s="243"/>
      <c r="L9" s="243"/>
      <c r="M9" s="243"/>
      <c r="N9" s="243"/>
      <c r="O9" s="243"/>
      <c r="P9" s="243"/>
      <c r="Q9" s="243"/>
      <c r="R9" s="243"/>
    </row>
    <row r="10" spans="2:26" ht="15.75" hidden="1" x14ac:dyDescent="0.25">
      <c r="B10" s="244" t="s">
        <v>130</v>
      </c>
      <c r="C10" s="245"/>
      <c r="D10" s="245"/>
      <c r="E10" s="245"/>
      <c r="F10" s="245"/>
      <c r="G10" s="245"/>
      <c r="H10" s="245"/>
      <c r="I10" s="245"/>
      <c r="J10" s="245"/>
      <c r="K10" s="245"/>
      <c r="L10" s="245"/>
      <c r="M10" s="245"/>
      <c r="N10" s="245"/>
      <c r="O10" s="245"/>
      <c r="P10" s="245"/>
      <c r="Q10" s="245"/>
      <c r="R10" s="245"/>
    </row>
    <row r="11" spans="2:26" hidden="1" x14ac:dyDescent="0.2">
      <c r="B11" s="80"/>
      <c r="R11" s="3"/>
    </row>
    <row r="12" spans="2:26" hidden="1" x14ac:dyDescent="0.2">
      <c r="B12" s="8"/>
      <c r="R12" s="3"/>
    </row>
    <row r="13" spans="2:26" x14ac:dyDescent="0.2">
      <c r="B13" s="8"/>
      <c r="R13" s="3"/>
    </row>
    <row r="14" spans="2:26" ht="7.5" customHeight="1" thickBot="1" x14ac:dyDescent="0.25">
      <c r="B14" s="2"/>
      <c r="R14" s="3"/>
    </row>
    <row r="15" spans="2:26" ht="93.75" customHeight="1" thickBot="1" x14ac:dyDescent="0.25">
      <c r="B15" s="115" t="s">
        <v>74</v>
      </c>
      <c r="C15" s="241" t="s">
        <v>79</v>
      </c>
      <c r="D15" s="241"/>
      <c r="E15" s="241"/>
      <c r="F15" s="241"/>
      <c r="G15" s="210" t="s">
        <v>84</v>
      </c>
      <c r="H15" s="210"/>
      <c r="I15" s="87" t="s">
        <v>6</v>
      </c>
      <c r="J15" s="87" t="s">
        <v>3</v>
      </c>
      <c r="K15" s="87" t="s">
        <v>85</v>
      </c>
      <c r="L15" s="87" t="s">
        <v>82</v>
      </c>
      <c r="M15" s="87" t="s">
        <v>86</v>
      </c>
      <c r="N15" s="134" t="s">
        <v>87</v>
      </c>
      <c r="O15" s="134" t="s">
        <v>88</v>
      </c>
      <c r="P15" s="134" t="s">
        <v>89</v>
      </c>
      <c r="Q15" s="134" t="s">
        <v>115</v>
      </c>
      <c r="R15" s="11" t="s">
        <v>91</v>
      </c>
    </row>
    <row r="16" spans="2:26" s="27" customFormat="1" ht="148.5" customHeight="1" x14ac:dyDescent="0.2">
      <c r="B16" s="116" t="str">
        <f>+EVALUACION!B17</f>
        <v>PLANEACIÓN</v>
      </c>
      <c r="C16" s="240" t="str">
        <f>+EVALUACION!C17</f>
        <v>Inadecuada escogencia de la modalidad de contratación</v>
      </c>
      <c r="D16" s="240"/>
      <c r="E16" s="240"/>
      <c r="F16" s="240"/>
      <c r="G16" s="239" t="s">
        <v>237</v>
      </c>
      <c r="H16" s="239"/>
      <c r="I16" s="117">
        <f>+EVALUACION!I17</f>
        <v>2</v>
      </c>
      <c r="J16" s="117">
        <f>+EVALUACION!J17</f>
        <v>2</v>
      </c>
      <c r="K16" s="117">
        <f>+I16+J16</f>
        <v>4</v>
      </c>
      <c r="L16" s="117" t="str">
        <f>IF(K16&lt;=4,"BAJO",IF(K16=5,"MEDIO",IF(K16=6,"ALTO",IF(K16=7,"ALTO","EXTREMO"))))</f>
        <v>BAJO</v>
      </c>
      <c r="M16" s="117" t="s">
        <v>166</v>
      </c>
      <c r="N16" s="119" t="s">
        <v>238</v>
      </c>
      <c r="O16" s="119" t="s">
        <v>186</v>
      </c>
      <c r="P16" s="119" t="s">
        <v>187</v>
      </c>
      <c r="Q16" s="119" t="s">
        <v>236</v>
      </c>
      <c r="R16" s="119" t="s">
        <v>235</v>
      </c>
    </row>
    <row r="17" spans="2:18" s="27" customFormat="1" ht="162.75" customHeight="1" thickBot="1" x14ac:dyDescent="0.25">
      <c r="B17" s="118" t="str">
        <f>+EVALUACION!B18</f>
        <v>PLANEACIÓN</v>
      </c>
      <c r="C17" s="232" t="str">
        <f>+EVALUACION!C18</f>
        <v xml:space="preserve">Requisitos habilitantes inapropiados para el proceso de selección </v>
      </c>
      <c r="D17" s="232"/>
      <c r="E17" s="232"/>
      <c r="F17" s="232"/>
      <c r="G17" s="214" t="s">
        <v>241</v>
      </c>
      <c r="H17" s="214"/>
      <c r="I17" s="122">
        <f>+EVALUACION!I18</f>
        <v>3</v>
      </c>
      <c r="J17" s="91">
        <f>+EVALUACION!J18</f>
        <v>2</v>
      </c>
      <c r="K17" s="91">
        <f>+I17+J17</f>
        <v>5</v>
      </c>
      <c r="L17" s="91" t="str">
        <f>IF(K17&lt;=4,"BAJO",IF(K17=5,"MEDIO",IF(K17=6,"ALTO",IF(K17=7,"ALTO","EXTREMO"))))</f>
        <v>MEDIO</v>
      </c>
      <c r="M17" s="91" t="s">
        <v>166</v>
      </c>
      <c r="N17" s="119" t="s">
        <v>240</v>
      </c>
      <c r="O17" s="119" t="s">
        <v>186</v>
      </c>
      <c r="P17" s="119" t="s">
        <v>187</v>
      </c>
      <c r="Q17" s="119" t="s">
        <v>239</v>
      </c>
      <c r="R17" s="37" t="s">
        <v>201</v>
      </c>
    </row>
    <row r="18" spans="2:18" s="27" customFormat="1" ht="184.5" customHeight="1" x14ac:dyDescent="0.2">
      <c r="B18" s="118" t="str">
        <f>+EVALUACION!B19</f>
        <v>PLANEACIÓN</v>
      </c>
      <c r="C18" s="232" t="str">
        <f>+EVALUACION!C19</f>
        <v>Inadecuado análisis  económico estimativo del valor del contrato</v>
      </c>
      <c r="D18" s="232"/>
      <c r="E18" s="232"/>
      <c r="F18" s="232"/>
      <c r="G18" s="214" t="s">
        <v>242</v>
      </c>
      <c r="H18" s="214"/>
      <c r="I18" s="91">
        <f>+EVALUACION!I19</f>
        <v>3</v>
      </c>
      <c r="J18" s="91">
        <f>+EVALUACION!J19</f>
        <v>2</v>
      </c>
      <c r="K18" s="91">
        <f t="shared" ref="K18:K29" si="0">+I18+J18</f>
        <v>5</v>
      </c>
      <c r="L18" s="91" t="str">
        <f t="shared" ref="L18:L38" si="1">IF(K18&lt;=4,"BAJO",IF(K18=5,"MEDIO",IF(K18=6,"ALTO",IF(K18=7,"ALTO","EXTREMO"))))</f>
        <v>MEDIO</v>
      </c>
      <c r="M18" s="91" t="s">
        <v>166</v>
      </c>
      <c r="N18" s="119" t="s">
        <v>243</v>
      </c>
      <c r="O18" s="119" t="s">
        <v>186</v>
      </c>
      <c r="P18" s="119" t="s">
        <v>187</v>
      </c>
      <c r="Q18" s="119" t="s">
        <v>244</v>
      </c>
      <c r="R18" s="36" t="s">
        <v>200</v>
      </c>
    </row>
    <row r="19" spans="2:18" s="27" customFormat="1" ht="149.25" customHeight="1" x14ac:dyDescent="0.2">
      <c r="B19" s="118" t="str">
        <f>+EVALUACION!B20</f>
        <v>PLANEACIÓN</v>
      </c>
      <c r="C19" s="232" t="str">
        <f>+EVALUACION!C20</f>
        <v xml:space="preserve">Inadecuada  descripción del bien o servicio requerido </v>
      </c>
      <c r="D19" s="232"/>
      <c r="E19" s="232"/>
      <c r="F19" s="232"/>
      <c r="G19" s="214" t="s">
        <v>245</v>
      </c>
      <c r="H19" s="214"/>
      <c r="I19" s="91">
        <f>+EVALUACION!I20</f>
        <v>2</v>
      </c>
      <c r="J19" s="91">
        <f>+EVALUACION!J20</f>
        <v>2</v>
      </c>
      <c r="K19" s="91">
        <f t="shared" si="0"/>
        <v>4</v>
      </c>
      <c r="L19" s="91" t="str">
        <f t="shared" si="1"/>
        <v>BAJO</v>
      </c>
      <c r="M19" s="91" t="s">
        <v>166</v>
      </c>
      <c r="N19" s="119" t="s">
        <v>246</v>
      </c>
      <c r="O19" s="119" t="s">
        <v>186</v>
      </c>
      <c r="P19" s="119" t="s">
        <v>187</v>
      </c>
      <c r="Q19" s="119" t="s">
        <v>247</v>
      </c>
      <c r="R19" s="37" t="s">
        <v>201</v>
      </c>
    </row>
    <row r="20" spans="2:18" s="27" customFormat="1" ht="98.25" customHeight="1" x14ac:dyDescent="0.2">
      <c r="B20" s="118" t="str">
        <f>+EVALUACION!B21</f>
        <v>PLANEACIÓN</v>
      </c>
      <c r="C20" s="232" t="str">
        <f>+EVALUACION!C21</f>
        <v>Requisitos habilitantes que impidan la selección objetiva</v>
      </c>
      <c r="D20" s="232"/>
      <c r="E20" s="232"/>
      <c r="F20" s="232"/>
      <c r="G20" s="214" t="s">
        <v>248</v>
      </c>
      <c r="H20" s="214"/>
      <c r="I20" s="91">
        <f>+EVALUACION!I21</f>
        <v>2</v>
      </c>
      <c r="J20" s="91">
        <f>+EVALUACION!J21</f>
        <v>2</v>
      </c>
      <c r="K20" s="91">
        <f t="shared" si="0"/>
        <v>4</v>
      </c>
      <c r="L20" s="91" t="str">
        <f t="shared" si="1"/>
        <v>BAJO</v>
      </c>
      <c r="M20" s="91" t="s">
        <v>166</v>
      </c>
      <c r="N20" s="119" t="s">
        <v>249</v>
      </c>
      <c r="O20" s="119" t="s">
        <v>186</v>
      </c>
      <c r="P20" s="119" t="s">
        <v>187</v>
      </c>
      <c r="Q20" s="119" t="s">
        <v>250</v>
      </c>
      <c r="R20" s="37" t="s">
        <v>201</v>
      </c>
    </row>
    <row r="21" spans="2:18" s="27" customFormat="1" ht="120" customHeight="1" x14ac:dyDescent="0.2">
      <c r="B21" s="118" t="str">
        <f>+EVALUACION!B22</f>
        <v>PLANEACIÓN</v>
      </c>
      <c r="C21" s="232" t="str">
        <f>+EVALUACION!C22</f>
        <v>Inadecuada identificación de las condiciones contractuales</v>
      </c>
      <c r="D21" s="232"/>
      <c r="E21" s="232"/>
      <c r="F21" s="232"/>
      <c r="G21" s="214" t="s">
        <v>255</v>
      </c>
      <c r="H21" s="214"/>
      <c r="I21" s="91">
        <f>+EVALUACION!I22</f>
        <v>3</v>
      </c>
      <c r="J21" s="91">
        <f>+EVALUACION!J22</f>
        <v>2</v>
      </c>
      <c r="K21" s="91">
        <f t="shared" si="0"/>
        <v>5</v>
      </c>
      <c r="L21" s="91" t="str">
        <f t="shared" si="1"/>
        <v>MEDIO</v>
      </c>
      <c r="M21" s="91" t="s">
        <v>166</v>
      </c>
      <c r="N21" s="119" t="s">
        <v>251</v>
      </c>
      <c r="O21" s="119" t="s">
        <v>186</v>
      </c>
      <c r="P21" s="119" t="s">
        <v>187</v>
      </c>
      <c r="Q21" s="119" t="s">
        <v>252</v>
      </c>
      <c r="R21" s="37" t="s">
        <v>201</v>
      </c>
    </row>
    <row r="22" spans="2:18" s="27" customFormat="1" ht="134.25" customHeight="1" x14ac:dyDescent="0.2">
      <c r="B22" s="118" t="str">
        <f>+EVALUACION!B23</f>
        <v>SELECCIÓN</v>
      </c>
      <c r="C22" s="232" t="str">
        <f>+EVALUACION!C23</f>
        <v>Inadecuada evaluación de las ofertas y/o verificación de requisitos habilitantes</v>
      </c>
      <c r="D22" s="232"/>
      <c r="E22" s="232"/>
      <c r="F22" s="232"/>
      <c r="G22" s="214" t="s">
        <v>254</v>
      </c>
      <c r="H22" s="214"/>
      <c r="I22" s="91">
        <f>+EVALUACION!I23</f>
        <v>3</v>
      </c>
      <c r="J22" s="91">
        <f>+EVALUACION!J23</f>
        <v>3</v>
      </c>
      <c r="K22" s="91">
        <f t="shared" si="0"/>
        <v>6</v>
      </c>
      <c r="L22" s="91" t="str">
        <f t="shared" si="1"/>
        <v>ALTO</v>
      </c>
      <c r="M22" s="91" t="s">
        <v>166</v>
      </c>
      <c r="N22" s="119" t="s">
        <v>253</v>
      </c>
      <c r="O22" s="119" t="s">
        <v>188</v>
      </c>
      <c r="P22" s="119" t="s">
        <v>189</v>
      </c>
      <c r="Q22" s="119" t="s">
        <v>252</v>
      </c>
      <c r="R22" s="37" t="s">
        <v>202</v>
      </c>
    </row>
    <row r="23" spans="2:18" s="27" customFormat="1" ht="57.75" customHeight="1" x14ac:dyDescent="0.2">
      <c r="B23" s="118" t="str">
        <f>+EVALUACION!B25</f>
        <v>SELECCIÓN</v>
      </c>
      <c r="C23" s="232" t="str">
        <f>+EVALUACION!C25</f>
        <v>Falta de claridad en la elaboración de los actos administrativos</v>
      </c>
      <c r="D23" s="232"/>
      <c r="E23" s="232"/>
      <c r="F23" s="232"/>
      <c r="G23" s="214" t="s">
        <v>230</v>
      </c>
      <c r="H23" s="214"/>
      <c r="I23" s="91">
        <f>+EVALUACION!I25</f>
        <v>2</v>
      </c>
      <c r="J23" s="91">
        <f>+EVALUACION!J25</f>
        <v>2</v>
      </c>
      <c r="K23" s="91">
        <f t="shared" si="0"/>
        <v>4</v>
      </c>
      <c r="L23" s="91" t="str">
        <f t="shared" si="1"/>
        <v>BAJO</v>
      </c>
      <c r="M23" s="91" t="s">
        <v>166</v>
      </c>
      <c r="N23" s="119" t="s">
        <v>233</v>
      </c>
      <c r="O23" s="119" t="s">
        <v>190</v>
      </c>
      <c r="P23" s="119" t="s">
        <v>191</v>
      </c>
      <c r="Q23" s="119" t="s">
        <v>199</v>
      </c>
      <c r="R23" s="37" t="s">
        <v>203</v>
      </c>
    </row>
    <row r="24" spans="2:18" s="27" customFormat="1" ht="139.5" customHeight="1" x14ac:dyDescent="0.2">
      <c r="B24" s="118" t="str">
        <f>+EVALUACION!B26</f>
        <v>SELECCIÓN</v>
      </c>
      <c r="C24" s="232" t="str">
        <f>+EVALUACION!C26</f>
        <v>Contestación inoportuna a todas las observaciones formuladas a los documentos de la contratación</v>
      </c>
      <c r="D24" s="232"/>
      <c r="E24" s="232"/>
      <c r="F24" s="232"/>
      <c r="G24" s="214" t="s">
        <v>257</v>
      </c>
      <c r="H24" s="214"/>
      <c r="I24" s="91">
        <f>+EVALUACION!I26</f>
        <v>3</v>
      </c>
      <c r="J24" s="91">
        <f>+EVALUACION!J26</f>
        <v>3</v>
      </c>
      <c r="K24" s="91">
        <f t="shared" si="0"/>
        <v>6</v>
      </c>
      <c r="L24" s="91" t="str">
        <f t="shared" si="1"/>
        <v>ALTO</v>
      </c>
      <c r="M24" s="91" t="s">
        <v>166</v>
      </c>
      <c r="N24" s="119" t="s">
        <v>256</v>
      </c>
      <c r="O24" s="119" t="s">
        <v>192</v>
      </c>
      <c r="P24" s="119" t="s">
        <v>190</v>
      </c>
      <c r="Q24" s="119" t="s">
        <v>258</v>
      </c>
      <c r="R24" s="37" t="s">
        <v>204</v>
      </c>
    </row>
    <row r="25" spans="2:18" s="27" customFormat="1" ht="79.5" customHeight="1" x14ac:dyDescent="0.2">
      <c r="B25" s="118" t="str">
        <f>+EVALUACION!B27</f>
        <v>SELECCIÓN</v>
      </c>
      <c r="C25" s="232" t="str">
        <f>+EVALUACION!C27</f>
        <v>No publicación de la documentación del proceso de selección en el SECOP</v>
      </c>
      <c r="D25" s="232"/>
      <c r="E25" s="232"/>
      <c r="F25" s="232"/>
      <c r="G25" s="214" t="s">
        <v>231</v>
      </c>
      <c r="H25" s="214"/>
      <c r="I25" s="91">
        <f>+EVALUACION!I27</f>
        <v>2</v>
      </c>
      <c r="J25" s="91">
        <f>+EVALUACION!J27</f>
        <v>2</v>
      </c>
      <c r="K25" s="91">
        <f t="shared" si="0"/>
        <v>4</v>
      </c>
      <c r="L25" s="91" t="str">
        <f t="shared" si="1"/>
        <v>BAJO</v>
      </c>
      <c r="M25" s="91" t="s">
        <v>166</v>
      </c>
      <c r="N25" s="119" t="s">
        <v>233</v>
      </c>
      <c r="O25" s="119" t="s">
        <v>193</v>
      </c>
      <c r="P25" s="119" t="s">
        <v>194</v>
      </c>
      <c r="Q25" s="119" t="s">
        <v>205</v>
      </c>
      <c r="R25" s="37" t="s">
        <v>206</v>
      </c>
    </row>
    <row r="26" spans="2:18" s="27" customFormat="1" ht="153.75" customHeight="1" x14ac:dyDescent="0.2">
      <c r="B26" s="118" t="str">
        <f>+EVALUACION!B28</f>
        <v>SELECCIÓN</v>
      </c>
      <c r="C26" s="232" t="str">
        <f>+EVALUACION!C28</f>
        <v>Confabulacion de los proponentes (Colusión)</v>
      </c>
      <c r="D26" s="232"/>
      <c r="E26" s="232"/>
      <c r="F26" s="232"/>
      <c r="G26" s="214" t="s">
        <v>260</v>
      </c>
      <c r="H26" s="214"/>
      <c r="I26" s="91">
        <f>+EVALUACION!I28</f>
        <v>2</v>
      </c>
      <c r="J26" s="91">
        <f>+EVALUACION!J28</f>
        <v>2</v>
      </c>
      <c r="K26" s="91">
        <f t="shared" si="0"/>
        <v>4</v>
      </c>
      <c r="L26" s="91" t="str">
        <f t="shared" si="1"/>
        <v>BAJO</v>
      </c>
      <c r="M26" s="91" t="s">
        <v>166</v>
      </c>
      <c r="N26" s="119" t="s">
        <v>259</v>
      </c>
      <c r="O26" s="119" t="s">
        <v>188</v>
      </c>
      <c r="P26" s="119" t="s">
        <v>189</v>
      </c>
      <c r="Q26" s="119" t="s">
        <v>258</v>
      </c>
      <c r="R26" s="37" t="s">
        <v>206</v>
      </c>
    </row>
    <row r="27" spans="2:18" s="27" customFormat="1" ht="129" customHeight="1" x14ac:dyDescent="0.2">
      <c r="B27" s="118" t="str">
        <f>+EVALUACION!B29</f>
        <v>SELECCIÓN</v>
      </c>
      <c r="C27" s="232" t="str">
        <f>+EVALUACION!C29</f>
        <v>Selección de ofertas con precios  artificialmente bajos.</v>
      </c>
      <c r="D27" s="232"/>
      <c r="E27" s="232"/>
      <c r="F27" s="232"/>
      <c r="G27" s="214" t="s">
        <v>260</v>
      </c>
      <c r="H27" s="214"/>
      <c r="I27" s="91">
        <f>+EVALUACION!I29</f>
        <v>1</v>
      </c>
      <c r="J27" s="91">
        <f>+EVALUACION!J29</f>
        <v>2</v>
      </c>
      <c r="K27" s="91">
        <f t="shared" si="0"/>
        <v>3</v>
      </c>
      <c r="L27" s="91" t="str">
        <f t="shared" si="1"/>
        <v>BAJO</v>
      </c>
      <c r="M27" s="91" t="s">
        <v>166</v>
      </c>
      <c r="N27" s="119" t="s">
        <v>259</v>
      </c>
      <c r="O27" s="119" t="s">
        <v>188</v>
      </c>
      <c r="P27" s="119" t="s">
        <v>189</v>
      </c>
      <c r="Q27" s="119" t="s">
        <v>258</v>
      </c>
      <c r="R27" s="37" t="s">
        <v>206</v>
      </c>
    </row>
    <row r="28" spans="2:18" s="27" customFormat="1" ht="81.75" customHeight="1" x14ac:dyDescent="0.2">
      <c r="B28" s="118" t="str">
        <f>+EVALUACION!B30</f>
        <v>CONTRATACIÓN</v>
      </c>
      <c r="C28" s="232" t="str">
        <f>+EVALUACION!C30</f>
        <v xml:space="preserve">Riesgo de que no se firme el contrato. </v>
      </c>
      <c r="D28" s="232"/>
      <c r="E28" s="232"/>
      <c r="F28" s="232"/>
      <c r="G28" s="214" t="s">
        <v>169</v>
      </c>
      <c r="H28" s="214"/>
      <c r="I28" s="91">
        <f>+EVALUACION!I30</f>
        <v>2</v>
      </c>
      <c r="J28" s="91">
        <f>+EVALUACION!J30</f>
        <v>2</v>
      </c>
      <c r="K28" s="91">
        <f t="shared" si="0"/>
        <v>4</v>
      </c>
      <c r="L28" s="91" t="str">
        <f t="shared" si="1"/>
        <v>BAJO</v>
      </c>
      <c r="M28" s="91" t="s">
        <v>166</v>
      </c>
      <c r="N28" s="119" t="s">
        <v>234</v>
      </c>
      <c r="O28" s="119" t="s">
        <v>190</v>
      </c>
      <c r="P28" s="119" t="s">
        <v>195</v>
      </c>
      <c r="Q28" s="119" t="s">
        <v>199</v>
      </c>
      <c r="R28" s="37" t="s">
        <v>207</v>
      </c>
    </row>
    <row r="29" spans="2:18" s="27" customFormat="1" ht="73.5" customHeight="1" x14ac:dyDescent="0.2">
      <c r="B29" s="118" t="str">
        <f>+EVALUACION!B31</f>
        <v>CONTRATACIÓN</v>
      </c>
      <c r="C29" s="232" t="str">
        <f>+EVALUACION!C31</f>
        <v>Falta de constitución o constitución tardía de la garantía única. Aceptación de garantías que no se ajustan a lo contemplado en el contrato</v>
      </c>
      <c r="D29" s="232"/>
      <c r="E29" s="232"/>
      <c r="F29" s="232"/>
      <c r="G29" s="214" t="s">
        <v>170</v>
      </c>
      <c r="H29" s="214"/>
      <c r="I29" s="91">
        <f>+EVALUACION!I31</f>
        <v>3</v>
      </c>
      <c r="J29" s="91">
        <f>+EVALUACION!J31</f>
        <v>4</v>
      </c>
      <c r="K29" s="91">
        <f t="shared" si="0"/>
        <v>7</v>
      </c>
      <c r="L29" s="91" t="str">
        <f t="shared" si="1"/>
        <v>ALTO</v>
      </c>
      <c r="M29" s="91" t="s">
        <v>166</v>
      </c>
      <c r="N29" s="119" t="s">
        <v>234</v>
      </c>
      <c r="O29" s="119" t="s">
        <v>190</v>
      </c>
      <c r="P29" s="119" t="s">
        <v>195</v>
      </c>
      <c r="Q29" s="119" t="s">
        <v>199</v>
      </c>
      <c r="R29" s="37" t="s">
        <v>207</v>
      </c>
    </row>
    <row r="30" spans="2:18" s="27" customFormat="1" ht="57.75" customHeight="1" x14ac:dyDescent="0.2">
      <c r="B30" s="118" t="str">
        <f>+EVALUACION!B32</f>
        <v>CONTRATACIÓN</v>
      </c>
      <c r="C30" s="232" t="str">
        <f>+EVALUACION!C32</f>
        <v>Falta de solicitud o solicitud tardía del registro  presupuestal</v>
      </c>
      <c r="D30" s="232"/>
      <c r="E30" s="232"/>
      <c r="F30" s="232"/>
      <c r="G30" s="214" t="s">
        <v>171</v>
      </c>
      <c r="H30" s="214"/>
      <c r="I30" s="91">
        <f>+EVALUACION!I32</f>
        <v>2</v>
      </c>
      <c r="J30" s="91">
        <f>+EVALUACION!J32</f>
        <v>2</v>
      </c>
      <c r="K30" s="91">
        <f t="shared" ref="K30:K38" si="2">+I30+J30</f>
        <v>4</v>
      </c>
      <c r="L30" s="91" t="str">
        <f t="shared" si="1"/>
        <v>BAJO</v>
      </c>
      <c r="M30" s="91" t="s">
        <v>166</v>
      </c>
      <c r="N30" s="119" t="s">
        <v>234</v>
      </c>
      <c r="O30" s="119" t="s">
        <v>190</v>
      </c>
      <c r="P30" s="119" t="s">
        <v>195</v>
      </c>
      <c r="Q30" s="119" t="s">
        <v>199</v>
      </c>
      <c r="R30" s="37" t="s">
        <v>207</v>
      </c>
    </row>
    <row r="31" spans="2:18" s="27" customFormat="1" ht="72" customHeight="1" x14ac:dyDescent="0.2">
      <c r="B31" s="118" t="str">
        <f>+EVALUACION!B33</f>
        <v>CONTRATACIÓN</v>
      </c>
      <c r="C31" s="232" t="str">
        <f>+EVALUACION!C33</f>
        <v>No publicación de la documentación del proceso de selección en el SECOP</v>
      </c>
      <c r="D31" s="232"/>
      <c r="E31" s="232"/>
      <c r="F31" s="232"/>
      <c r="G31" s="214" t="s">
        <v>232</v>
      </c>
      <c r="H31" s="214"/>
      <c r="I31" s="91">
        <f>+EVALUACION!I33</f>
        <v>2</v>
      </c>
      <c r="J31" s="91">
        <f>+EVALUACION!J33</f>
        <v>2</v>
      </c>
      <c r="K31" s="91">
        <f t="shared" si="2"/>
        <v>4</v>
      </c>
      <c r="L31" s="91" t="str">
        <f t="shared" si="1"/>
        <v>BAJO</v>
      </c>
      <c r="M31" s="91" t="s">
        <v>166</v>
      </c>
      <c r="N31" s="119" t="s">
        <v>233</v>
      </c>
      <c r="O31" s="119" t="s">
        <v>193</v>
      </c>
      <c r="P31" s="119" t="s">
        <v>194</v>
      </c>
      <c r="Q31" s="119" t="s">
        <v>205</v>
      </c>
      <c r="R31" s="37" t="s">
        <v>206</v>
      </c>
    </row>
    <row r="32" spans="2:18" s="27" customFormat="1" ht="132" customHeight="1" x14ac:dyDescent="0.2">
      <c r="B32" s="118" t="str">
        <f>+EVALUACION!B34</f>
        <v>CONTRATACIÓN</v>
      </c>
      <c r="C32" s="232" t="str">
        <f>+EVALUACION!C34</f>
        <v>Presentación de reclamos de terceros sobre la selección del oferente que retrasen el perfeccionamiento del contrato.</v>
      </c>
      <c r="D32" s="232"/>
      <c r="E32" s="232"/>
      <c r="F32" s="232"/>
      <c r="G32" s="214" t="s">
        <v>261</v>
      </c>
      <c r="H32" s="214"/>
      <c r="I32" s="91">
        <f>+EVALUACION!I34</f>
        <v>1</v>
      </c>
      <c r="J32" s="91">
        <f>+EVALUACION!J34</f>
        <v>4</v>
      </c>
      <c r="K32" s="91">
        <f t="shared" si="2"/>
        <v>5</v>
      </c>
      <c r="L32" s="91" t="str">
        <f t="shared" si="1"/>
        <v>MEDIO</v>
      </c>
      <c r="M32" s="91" t="s">
        <v>166</v>
      </c>
      <c r="N32" s="119" t="s">
        <v>262</v>
      </c>
      <c r="O32" s="119" t="s">
        <v>188</v>
      </c>
      <c r="P32" s="119" t="s">
        <v>196</v>
      </c>
      <c r="Q32" s="119" t="s">
        <v>263</v>
      </c>
      <c r="R32" s="37" t="s">
        <v>206</v>
      </c>
    </row>
    <row r="33" spans="2:18" s="27" customFormat="1" ht="102" customHeight="1" x14ac:dyDescent="0.2">
      <c r="B33" s="118" t="str">
        <f>+EVALUACION!B35</f>
        <v>EJECUCIÓN</v>
      </c>
      <c r="C33" s="232" t="str">
        <f>+EVALUACION!C35</f>
        <v>Fluctuaciones del valor de la moneda</v>
      </c>
      <c r="D33" s="232"/>
      <c r="E33" s="232"/>
      <c r="F33" s="232"/>
      <c r="G33" s="214" t="s">
        <v>173</v>
      </c>
      <c r="H33" s="214"/>
      <c r="I33" s="91">
        <f>+EVALUACION!I35</f>
        <v>2</v>
      </c>
      <c r="J33" s="91">
        <f>+EVALUACION!J35</f>
        <v>2</v>
      </c>
      <c r="K33" s="91">
        <f t="shared" si="2"/>
        <v>4</v>
      </c>
      <c r="L33" s="91" t="str">
        <f t="shared" si="1"/>
        <v>BAJO</v>
      </c>
      <c r="M33" s="91" t="s">
        <v>166</v>
      </c>
      <c r="N33" s="119" t="s">
        <v>185</v>
      </c>
      <c r="O33" s="119" t="s">
        <v>197</v>
      </c>
      <c r="P33" s="119" t="s">
        <v>198</v>
      </c>
      <c r="Q33" s="119" t="s">
        <v>208</v>
      </c>
      <c r="R33" s="37" t="s">
        <v>201</v>
      </c>
    </row>
    <row r="34" spans="2:18" s="27" customFormat="1" ht="107.25" customHeight="1" x14ac:dyDescent="0.2">
      <c r="B34" s="118" t="str">
        <f>+EVALUACION!B36</f>
        <v>EJECUCIÓN</v>
      </c>
      <c r="C34" s="232" t="str">
        <f>+EVALUACION!C36</f>
        <v>Cambio de precios en factores tecnológicos.</v>
      </c>
      <c r="D34" s="232"/>
      <c r="E34" s="232"/>
      <c r="F34" s="232"/>
      <c r="G34" s="214" t="s">
        <v>174</v>
      </c>
      <c r="H34" s="214"/>
      <c r="I34" s="91">
        <f>+EVALUACION!I36</f>
        <v>2</v>
      </c>
      <c r="J34" s="91">
        <f>+EVALUACION!J36</f>
        <v>2</v>
      </c>
      <c r="K34" s="91">
        <f t="shared" si="2"/>
        <v>4</v>
      </c>
      <c r="L34" s="91" t="str">
        <f t="shared" si="1"/>
        <v>BAJO</v>
      </c>
      <c r="M34" s="91" t="s">
        <v>166</v>
      </c>
      <c r="N34" s="119" t="s">
        <v>185</v>
      </c>
      <c r="O34" s="119" t="s">
        <v>197</v>
      </c>
      <c r="P34" s="119" t="s">
        <v>198</v>
      </c>
      <c r="Q34" s="119" t="s">
        <v>208</v>
      </c>
      <c r="R34" s="37" t="s">
        <v>201</v>
      </c>
    </row>
    <row r="35" spans="2:18" s="27" customFormat="1" ht="93.75" customHeight="1" x14ac:dyDescent="0.2">
      <c r="B35" s="118" t="str">
        <f>+EVALUACION!B37</f>
        <v>EJECUCIÓN</v>
      </c>
      <c r="C35" s="232" t="str">
        <f>+EVALUACION!C37</f>
        <v>Variación de los precios del mercado</v>
      </c>
      <c r="D35" s="232"/>
      <c r="E35" s="232"/>
      <c r="F35" s="232"/>
      <c r="G35" s="214" t="s">
        <v>172</v>
      </c>
      <c r="H35" s="214"/>
      <c r="I35" s="91">
        <f>+EVALUACION!I37</f>
        <v>2</v>
      </c>
      <c r="J35" s="91">
        <f>+EVALUACION!J37</f>
        <v>2</v>
      </c>
      <c r="K35" s="91">
        <f t="shared" si="2"/>
        <v>4</v>
      </c>
      <c r="L35" s="91" t="str">
        <f t="shared" si="1"/>
        <v>BAJO</v>
      </c>
      <c r="M35" s="91" t="s">
        <v>166</v>
      </c>
      <c r="N35" s="119" t="s">
        <v>185</v>
      </c>
      <c r="O35" s="119" t="s">
        <v>197</v>
      </c>
      <c r="P35" s="119" t="s">
        <v>198</v>
      </c>
      <c r="Q35" s="119" t="s">
        <v>208</v>
      </c>
      <c r="R35" s="37" t="s">
        <v>201</v>
      </c>
    </row>
    <row r="36" spans="2:18" s="27" customFormat="1" ht="81.75" customHeight="1" x14ac:dyDescent="0.2">
      <c r="B36" s="118" t="str">
        <f>+EVALUACION!B38</f>
        <v>EJECUCIÓN</v>
      </c>
      <c r="C36" s="232" t="str">
        <f>+EVALUACION!C38</f>
        <v>Factores políticos o macroeconómicos.</v>
      </c>
      <c r="D36" s="232"/>
      <c r="E36" s="232"/>
      <c r="F36" s="232"/>
      <c r="G36" s="214" t="s">
        <v>175</v>
      </c>
      <c r="H36" s="214"/>
      <c r="I36" s="91">
        <f>+EVALUACION!I38</f>
        <v>1</v>
      </c>
      <c r="J36" s="91">
        <f>+EVALUACION!J38</f>
        <v>3</v>
      </c>
      <c r="K36" s="91">
        <f t="shared" si="2"/>
        <v>4</v>
      </c>
      <c r="L36" s="91" t="str">
        <f t="shared" si="1"/>
        <v>BAJO</v>
      </c>
      <c r="M36" s="91" t="s">
        <v>166</v>
      </c>
      <c r="N36" s="119" t="s">
        <v>185</v>
      </c>
      <c r="O36" s="119" t="s">
        <v>197</v>
      </c>
      <c r="P36" s="119" t="s">
        <v>198</v>
      </c>
      <c r="Q36" s="119" t="s">
        <v>209</v>
      </c>
      <c r="R36" s="37" t="s">
        <v>201</v>
      </c>
    </row>
    <row r="37" spans="2:18" s="27" customFormat="1" ht="141.75" customHeight="1" x14ac:dyDescent="0.2">
      <c r="B37" s="118" t="str">
        <f>+EVALUACION!B39</f>
        <v>EJECUCIÓN</v>
      </c>
      <c r="C37" s="232" t="str">
        <f>+EVALUACION!C39</f>
        <v>Variación en la disponibilidad del personal que prestar los servicios.</v>
      </c>
      <c r="D37" s="232"/>
      <c r="E37" s="232"/>
      <c r="F37" s="232"/>
      <c r="G37" s="214" t="s">
        <v>176</v>
      </c>
      <c r="H37" s="214"/>
      <c r="I37" s="91">
        <f>+EVALUACION!I39</f>
        <v>2</v>
      </c>
      <c r="J37" s="91">
        <f>+EVALUACION!J39</f>
        <v>3</v>
      </c>
      <c r="K37" s="91">
        <f t="shared" si="2"/>
        <v>5</v>
      </c>
      <c r="L37" s="91" t="str">
        <f t="shared" si="1"/>
        <v>MEDIO</v>
      </c>
      <c r="M37" s="91" t="s">
        <v>166</v>
      </c>
      <c r="N37" s="119" t="s">
        <v>185</v>
      </c>
      <c r="O37" s="119" t="s">
        <v>197</v>
      </c>
      <c r="P37" s="119" t="s">
        <v>198</v>
      </c>
      <c r="Q37" s="119" t="s">
        <v>210</v>
      </c>
      <c r="R37" s="37" t="s">
        <v>203</v>
      </c>
    </row>
    <row r="38" spans="2:18" s="27" customFormat="1" ht="176.25" customHeight="1" x14ac:dyDescent="0.2">
      <c r="B38" s="118" t="str">
        <f>+EVALUACION!B40</f>
        <v>EJECUCIÓN</v>
      </c>
      <c r="C38" s="232" t="str">
        <f>+EVALUACION!C40</f>
        <v>Incumplimiento de la administración en los pagos.</v>
      </c>
      <c r="D38" s="232"/>
      <c r="E38" s="232"/>
      <c r="F38" s="232"/>
      <c r="G38" s="214" t="s">
        <v>177</v>
      </c>
      <c r="H38" s="214"/>
      <c r="I38" s="91">
        <f>+EVALUACION!I40</f>
        <v>3</v>
      </c>
      <c r="J38" s="91">
        <f>+EVALUACION!J40</f>
        <v>3</v>
      </c>
      <c r="K38" s="91">
        <f t="shared" si="2"/>
        <v>6</v>
      </c>
      <c r="L38" s="91" t="str">
        <f t="shared" si="1"/>
        <v>ALTO</v>
      </c>
      <c r="M38" s="91" t="s">
        <v>166</v>
      </c>
      <c r="N38" s="119" t="s">
        <v>185</v>
      </c>
      <c r="O38" s="119" t="s">
        <v>197</v>
      </c>
      <c r="P38" s="119" t="s">
        <v>198</v>
      </c>
      <c r="Q38" s="119" t="s">
        <v>212</v>
      </c>
      <c r="R38" s="37" t="s">
        <v>211</v>
      </c>
    </row>
    <row r="39" spans="2:18" s="27" customFormat="1" ht="84.75" customHeight="1" x14ac:dyDescent="0.2">
      <c r="B39" s="118" t="str">
        <f>+EVALUACION!B41</f>
        <v>EJECUCIÓN</v>
      </c>
      <c r="C39" s="232" t="str">
        <f>+EVALUACION!C41</f>
        <v>Defecto en la instalación de equipos</v>
      </c>
      <c r="D39" s="232"/>
      <c r="E39" s="232"/>
      <c r="F39" s="232"/>
      <c r="G39" s="214" t="s">
        <v>178</v>
      </c>
      <c r="H39" s="214"/>
      <c r="I39" s="91">
        <f>+EVALUACION!I41</f>
        <v>2</v>
      </c>
      <c r="J39" s="91">
        <f>+EVALUACION!J41</f>
        <v>3</v>
      </c>
      <c r="K39" s="91">
        <f t="shared" ref="K39:K46" si="3">+I39+J39</f>
        <v>5</v>
      </c>
      <c r="L39" s="91" t="str">
        <f t="shared" ref="L39:L46" si="4">IF(K39&lt;=4,"BAJO",IF(K39=5,"MEDIO",IF(K39=6,"ALTO",IF(K39=7,"ALTO","EXTREMO"))))</f>
        <v>MEDIO</v>
      </c>
      <c r="M39" s="91" t="s">
        <v>166</v>
      </c>
      <c r="N39" s="119" t="s">
        <v>185</v>
      </c>
      <c r="O39" s="119" t="s">
        <v>197</v>
      </c>
      <c r="P39" s="119" t="s">
        <v>198</v>
      </c>
      <c r="Q39" s="119" t="s">
        <v>213</v>
      </c>
      <c r="R39" s="37" t="s">
        <v>203</v>
      </c>
    </row>
    <row r="40" spans="2:18" s="27" customFormat="1" ht="75.75" customHeight="1" x14ac:dyDescent="0.2">
      <c r="B40" s="118" t="str">
        <f>+EVALUACION!B42</f>
        <v>EJECUCIÓN</v>
      </c>
      <c r="C40" s="232" t="str">
        <f>+EVALUACION!C42</f>
        <v>Defectos en los equipos.</v>
      </c>
      <c r="D40" s="232"/>
      <c r="E40" s="232"/>
      <c r="F40" s="232"/>
      <c r="G40" s="214" t="s">
        <v>179</v>
      </c>
      <c r="H40" s="214"/>
      <c r="I40" s="91">
        <f>+EVALUACION!I42</f>
        <v>3</v>
      </c>
      <c r="J40" s="91">
        <f>+EVALUACION!J42</f>
        <v>3</v>
      </c>
      <c r="K40" s="91">
        <f t="shared" si="3"/>
        <v>6</v>
      </c>
      <c r="L40" s="91" t="str">
        <f t="shared" si="4"/>
        <v>ALTO</v>
      </c>
      <c r="M40" s="91" t="s">
        <v>166</v>
      </c>
      <c r="N40" s="119" t="s">
        <v>185</v>
      </c>
      <c r="O40" s="119" t="s">
        <v>197</v>
      </c>
      <c r="P40" s="119" t="s">
        <v>198</v>
      </c>
      <c r="Q40" s="119" t="s">
        <v>214</v>
      </c>
      <c r="R40" s="37" t="s">
        <v>215</v>
      </c>
    </row>
    <row r="41" spans="2:18" s="27" customFormat="1" ht="117.75" customHeight="1" x14ac:dyDescent="0.2">
      <c r="B41" s="118" t="str">
        <f>+EVALUACION!B43</f>
        <v>EJECUCIÓN</v>
      </c>
      <c r="C41" s="232" t="str">
        <f>+EVALUACION!C43</f>
        <v>Daños a los equipos objeto de mantenimiento y/o otros bienes</v>
      </c>
      <c r="D41" s="232"/>
      <c r="E41" s="232"/>
      <c r="F41" s="232"/>
      <c r="G41" s="214" t="s">
        <v>180</v>
      </c>
      <c r="H41" s="214"/>
      <c r="I41" s="91">
        <f>+EVALUACION!I43</f>
        <v>3</v>
      </c>
      <c r="J41" s="91">
        <f>+EVALUACION!J43</f>
        <v>3</v>
      </c>
      <c r="K41" s="91">
        <f t="shared" si="3"/>
        <v>6</v>
      </c>
      <c r="L41" s="91" t="str">
        <f t="shared" si="4"/>
        <v>ALTO</v>
      </c>
      <c r="M41" s="91" t="s">
        <v>166</v>
      </c>
      <c r="N41" s="119" t="s">
        <v>185</v>
      </c>
      <c r="O41" s="119" t="s">
        <v>197</v>
      </c>
      <c r="P41" s="119" t="s">
        <v>198</v>
      </c>
      <c r="Q41" s="119" t="s">
        <v>216</v>
      </c>
      <c r="R41" s="37" t="s">
        <v>215</v>
      </c>
    </row>
    <row r="42" spans="2:18" s="27" customFormat="1" ht="130.5" customHeight="1" x14ac:dyDescent="0.2">
      <c r="B42" s="118" t="str">
        <f>+EVALUACION!B44</f>
        <v>EJECUCIÓN</v>
      </c>
      <c r="C42" s="232" t="str">
        <f>+EVALUACION!C44</f>
        <v>Imposición de nuevos tributos</v>
      </c>
      <c r="D42" s="232"/>
      <c r="E42" s="232"/>
      <c r="F42" s="232"/>
      <c r="G42" s="214" t="s">
        <v>180</v>
      </c>
      <c r="H42" s="214"/>
      <c r="I42" s="91">
        <f>+EVALUACION!I44</f>
        <v>1</v>
      </c>
      <c r="J42" s="91">
        <f>+EVALUACION!J44</f>
        <v>2</v>
      </c>
      <c r="K42" s="91">
        <f t="shared" si="3"/>
        <v>3</v>
      </c>
      <c r="L42" s="91" t="str">
        <f t="shared" si="4"/>
        <v>BAJO</v>
      </c>
      <c r="M42" s="91" t="s">
        <v>166</v>
      </c>
      <c r="N42" s="119" t="s">
        <v>185</v>
      </c>
      <c r="O42" s="119" t="s">
        <v>197</v>
      </c>
      <c r="P42" s="119" t="s">
        <v>198</v>
      </c>
      <c r="Q42" s="119" t="s">
        <v>216</v>
      </c>
      <c r="R42" s="37" t="s">
        <v>215</v>
      </c>
    </row>
    <row r="43" spans="2:18" s="27" customFormat="1" ht="103.5" customHeight="1" x14ac:dyDescent="0.2">
      <c r="B43" s="118" t="str">
        <f>+EVALUACION!B45</f>
        <v>EJECUCIÓN</v>
      </c>
      <c r="C43" s="232" t="str">
        <f>+EVALUACION!C45</f>
        <v>Imposición de nuevos trámites o permisos</v>
      </c>
      <c r="D43" s="232"/>
      <c r="E43" s="232"/>
      <c r="F43" s="232"/>
      <c r="G43" s="214" t="s">
        <v>182</v>
      </c>
      <c r="H43" s="214"/>
      <c r="I43" s="91">
        <f>+EVALUACION!I45</f>
        <v>1</v>
      </c>
      <c r="J43" s="91">
        <f>+EVALUACION!J45</f>
        <v>2</v>
      </c>
      <c r="K43" s="91">
        <f t="shared" si="3"/>
        <v>3</v>
      </c>
      <c r="L43" s="91" t="str">
        <f t="shared" si="4"/>
        <v>BAJO</v>
      </c>
      <c r="M43" s="91" t="s">
        <v>166</v>
      </c>
      <c r="N43" s="119" t="s">
        <v>185</v>
      </c>
      <c r="O43" s="119" t="s">
        <v>197</v>
      </c>
      <c r="P43" s="119" t="s">
        <v>198</v>
      </c>
      <c r="Q43" s="119" t="s">
        <v>217</v>
      </c>
      <c r="R43" s="37" t="s">
        <v>218</v>
      </c>
    </row>
    <row r="44" spans="2:18" s="27" customFormat="1" ht="109.5" customHeight="1" x14ac:dyDescent="0.2">
      <c r="B44" s="118" t="str">
        <f>+EVALUACION!B46</f>
        <v>EJECUCIÓN</v>
      </c>
      <c r="C44" s="232" t="str">
        <f>+EVALUACION!C46</f>
        <v>Fallas en la coordinación del personal</v>
      </c>
      <c r="D44" s="232"/>
      <c r="E44" s="232"/>
      <c r="F44" s="232"/>
      <c r="G44" s="214" t="s">
        <v>181</v>
      </c>
      <c r="H44" s="214"/>
      <c r="I44" s="91">
        <f>+EVALUACION!I46</f>
        <v>2</v>
      </c>
      <c r="J44" s="91">
        <f>+EVALUACION!J46</f>
        <v>3</v>
      </c>
      <c r="K44" s="91">
        <f t="shared" si="3"/>
        <v>5</v>
      </c>
      <c r="L44" s="91" t="str">
        <f t="shared" si="4"/>
        <v>MEDIO</v>
      </c>
      <c r="M44" s="91" t="s">
        <v>166</v>
      </c>
      <c r="N44" s="119" t="s">
        <v>185</v>
      </c>
      <c r="O44" s="119" t="s">
        <v>197</v>
      </c>
      <c r="P44" s="119" t="s">
        <v>198</v>
      </c>
      <c r="Q44" s="119" t="s">
        <v>219</v>
      </c>
      <c r="R44" s="37" t="s">
        <v>218</v>
      </c>
    </row>
    <row r="45" spans="2:18" s="27" customFormat="1" ht="148.5" customHeight="1" x14ac:dyDescent="0.2">
      <c r="B45" s="118" t="str">
        <f>+EVALUACION!B47</f>
        <v>EJECUCIÓN</v>
      </c>
      <c r="C45" s="232" t="str">
        <f>+EVALUACION!C47</f>
        <v>Eventos naturales tales como lluvias, inundaciones y sequias entre otros</v>
      </c>
      <c r="D45" s="232"/>
      <c r="E45" s="232"/>
      <c r="F45" s="232"/>
      <c r="G45" s="214" t="s">
        <v>183</v>
      </c>
      <c r="H45" s="214"/>
      <c r="I45" s="91">
        <f>+EVALUACION!I47</f>
        <v>2</v>
      </c>
      <c r="J45" s="91">
        <f>+EVALUACION!J47</f>
        <v>2</v>
      </c>
      <c r="K45" s="91">
        <f t="shared" si="3"/>
        <v>4</v>
      </c>
      <c r="L45" s="91" t="str">
        <f t="shared" si="4"/>
        <v>BAJO</v>
      </c>
      <c r="M45" s="91" t="s">
        <v>166</v>
      </c>
      <c r="N45" s="119" t="s">
        <v>185</v>
      </c>
      <c r="O45" s="119" t="s">
        <v>197</v>
      </c>
      <c r="P45" s="119" t="s">
        <v>198</v>
      </c>
      <c r="Q45" s="119" t="s">
        <v>220</v>
      </c>
      <c r="R45" s="37" t="s">
        <v>215</v>
      </c>
    </row>
    <row r="46" spans="2:18" s="27" customFormat="1" ht="90.75" customHeight="1" x14ac:dyDescent="0.2">
      <c r="B46" s="118" t="str">
        <f>+EVALUACION!B48</f>
        <v>EJECUCIÓN</v>
      </c>
      <c r="C46" s="232" t="str">
        <f>+EVALUACION!C48</f>
        <v xml:space="preserve">Incumplimiento derivado de la entrega de los certificados emitido por autoridades. </v>
      </c>
      <c r="D46" s="232"/>
      <c r="E46" s="232"/>
      <c r="F46" s="232"/>
      <c r="G46" s="214" t="s">
        <v>184</v>
      </c>
      <c r="H46" s="214"/>
      <c r="I46" s="91">
        <f>+EVALUACION!I48</f>
        <v>2</v>
      </c>
      <c r="J46" s="91">
        <f>+EVALUACION!J48</f>
        <v>3</v>
      </c>
      <c r="K46" s="91">
        <f t="shared" si="3"/>
        <v>5</v>
      </c>
      <c r="L46" s="91" t="str">
        <f t="shared" si="4"/>
        <v>MEDIO</v>
      </c>
      <c r="M46" s="91" t="s">
        <v>166</v>
      </c>
      <c r="N46" s="119" t="s">
        <v>185</v>
      </c>
      <c r="O46" s="119" t="s">
        <v>197</v>
      </c>
      <c r="P46" s="119" t="s">
        <v>198</v>
      </c>
      <c r="Q46" s="119" t="s">
        <v>221</v>
      </c>
      <c r="R46" s="37" t="s">
        <v>222</v>
      </c>
    </row>
    <row r="47" spans="2:18" ht="12.75" customHeight="1" x14ac:dyDescent="0.2">
      <c r="B47" s="80"/>
      <c r="C47" s="81"/>
      <c r="D47" s="81"/>
      <c r="E47" s="81"/>
      <c r="F47" s="81"/>
      <c r="G47" s="81"/>
      <c r="H47" s="81"/>
      <c r="I47" s="81"/>
      <c r="J47" s="81"/>
      <c r="K47" s="81"/>
      <c r="L47" s="81"/>
      <c r="M47" s="81"/>
      <c r="N47" s="81"/>
      <c r="O47" s="81"/>
      <c r="P47" s="81"/>
      <c r="Q47" s="81"/>
      <c r="R47" s="3"/>
    </row>
    <row r="48" spans="2:18" x14ac:dyDescent="0.2">
      <c r="B48" s="80"/>
      <c r="C48" s="253" t="s">
        <v>167</v>
      </c>
      <c r="D48" s="253"/>
      <c r="E48" s="253"/>
      <c r="F48" s="253"/>
      <c r="G48" s="81"/>
      <c r="H48" s="219" t="s">
        <v>20</v>
      </c>
      <c r="I48" s="219"/>
      <c r="J48" s="219"/>
      <c r="K48" s="219"/>
      <c r="L48" s="120"/>
      <c r="M48" s="120"/>
      <c r="N48" s="120"/>
      <c r="O48" s="120"/>
      <c r="P48" s="120"/>
      <c r="Q48" s="120"/>
      <c r="R48" s="3"/>
    </row>
    <row r="49" spans="2:23" ht="19.5" customHeight="1" x14ac:dyDescent="0.2">
      <c r="B49" s="212" t="s">
        <v>2</v>
      </c>
      <c r="C49" s="258" t="s">
        <v>22</v>
      </c>
      <c r="D49" s="264"/>
      <c r="E49" s="259"/>
      <c r="F49" s="99" t="s">
        <v>13</v>
      </c>
      <c r="G49" s="81"/>
      <c r="H49" s="258" t="s">
        <v>22</v>
      </c>
      <c r="I49" s="259"/>
      <c r="J49" s="258" t="s">
        <v>13</v>
      </c>
      <c r="K49" s="259"/>
      <c r="L49" s="104"/>
      <c r="M49" s="104"/>
      <c r="N49" s="219" t="s">
        <v>167</v>
      </c>
      <c r="O49" s="219"/>
      <c r="P49" s="219"/>
      <c r="Q49" s="104"/>
      <c r="R49" s="3"/>
    </row>
    <row r="50" spans="2:23" ht="21" customHeight="1" x14ac:dyDescent="0.2">
      <c r="B50" s="212"/>
      <c r="C50" s="246" t="s">
        <v>8</v>
      </c>
      <c r="D50" s="247"/>
      <c r="E50" s="248"/>
      <c r="F50" s="101">
        <v>1</v>
      </c>
      <c r="G50" s="81"/>
      <c r="H50" s="246" t="s">
        <v>16</v>
      </c>
      <c r="I50" s="248"/>
      <c r="J50" s="246">
        <v>1</v>
      </c>
      <c r="K50" s="248"/>
      <c r="L50" s="104"/>
      <c r="M50" s="104"/>
      <c r="N50" s="254" t="s">
        <v>21</v>
      </c>
      <c r="O50" s="255"/>
      <c r="P50" s="113" t="s">
        <v>22</v>
      </c>
      <c r="Q50" s="104"/>
      <c r="R50" s="3"/>
    </row>
    <row r="51" spans="2:23" ht="15.75" customHeight="1" x14ac:dyDescent="0.2">
      <c r="B51" s="212"/>
      <c r="C51" s="246" t="s">
        <v>9</v>
      </c>
      <c r="D51" s="247"/>
      <c r="E51" s="248"/>
      <c r="F51" s="101">
        <v>2</v>
      </c>
      <c r="G51" s="81"/>
      <c r="H51" s="246" t="s">
        <v>17</v>
      </c>
      <c r="I51" s="248"/>
      <c r="J51" s="246">
        <v>2</v>
      </c>
      <c r="K51" s="248"/>
      <c r="L51" s="104"/>
      <c r="M51" s="104"/>
      <c r="N51" s="256" t="s">
        <v>23</v>
      </c>
      <c r="O51" s="257"/>
      <c r="P51" s="114" t="s">
        <v>24</v>
      </c>
      <c r="Q51" s="104"/>
      <c r="R51" s="3"/>
      <c r="T51" s="5"/>
      <c r="U51" s="5"/>
      <c r="V51" s="5"/>
      <c r="W51" s="5"/>
    </row>
    <row r="52" spans="2:23" ht="24.75" customHeight="1" x14ac:dyDescent="0.2">
      <c r="B52" s="212"/>
      <c r="C52" s="246" t="s">
        <v>10</v>
      </c>
      <c r="D52" s="247"/>
      <c r="E52" s="248"/>
      <c r="F52" s="101">
        <v>3</v>
      </c>
      <c r="G52" s="81"/>
      <c r="H52" s="246" t="s">
        <v>1</v>
      </c>
      <c r="I52" s="248"/>
      <c r="J52" s="246">
        <v>3</v>
      </c>
      <c r="K52" s="248"/>
      <c r="L52" s="104"/>
      <c r="M52" s="104"/>
      <c r="N52" s="224" t="s">
        <v>25</v>
      </c>
      <c r="O52" s="260"/>
      <c r="P52" s="114" t="s">
        <v>26</v>
      </c>
      <c r="Q52" s="104"/>
      <c r="R52" s="3"/>
    </row>
    <row r="53" spans="2:23" ht="18" customHeight="1" x14ac:dyDescent="0.2">
      <c r="B53" s="212"/>
      <c r="C53" s="246" t="s">
        <v>11</v>
      </c>
      <c r="D53" s="247"/>
      <c r="E53" s="248"/>
      <c r="F53" s="101">
        <v>4</v>
      </c>
      <c r="G53" s="81"/>
      <c r="H53" s="246" t="s">
        <v>18</v>
      </c>
      <c r="I53" s="248"/>
      <c r="J53" s="246">
        <v>4</v>
      </c>
      <c r="K53" s="248"/>
      <c r="L53" s="104"/>
      <c r="M53" s="104"/>
      <c r="N53" s="251">
        <v>5</v>
      </c>
      <c r="O53" s="252"/>
      <c r="P53" s="114" t="s">
        <v>27</v>
      </c>
      <c r="Q53" s="104"/>
      <c r="R53" s="3"/>
    </row>
    <row r="54" spans="2:23" ht="21" customHeight="1" thickBot="1" x14ac:dyDescent="0.25">
      <c r="B54" s="212"/>
      <c r="C54" s="246" t="s">
        <v>168</v>
      </c>
      <c r="D54" s="247"/>
      <c r="E54" s="248"/>
      <c r="F54" s="101">
        <v>5</v>
      </c>
      <c r="G54" s="81"/>
      <c r="H54" s="246" t="s">
        <v>0</v>
      </c>
      <c r="I54" s="248"/>
      <c r="J54" s="246">
        <v>5</v>
      </c>
      <c r="K54" s="248"/>
      <c r="L54" s="104"/>
      <c r="M54" s="104"/>
      <c r="N54" s="261" t="s">
        <v>28</v>
      </c>
      <c r="O54" s="262"/>
      <c r="P54" s="121" t="s">
        <v>29</v>
      </c>
      <c r="Q54" s="104"/>
      <c r="R54" s="3"/>
    </row>
    <row r="55" spans="2:23" x14ac:dyDescent="0.2">
      <c r="B55" s="80"/>
      <c r="C55" s="81"/>
      <c r="D55" s="81"/>
      <c r="E55" s="81"/>
      <c r="F55" s="81"/>
      <c r="G55" s="81"/>
      <c r="H55" s="81"/>
      <c r="I55" s="81"/>
      <c r="J55" s="81"/>
      <c r="K55" s="81"/>
      <c r="L55" s="81"/>
      <c r="M55" s="81"/>
      <c r="N55" s="81"/>
      <c r="O55" s="81"/>
      <c r="P55" s="81"/>
      <c r="Q55" s="81"/>
      <c r="R55" s="3"/>
    </row>
    <row r="56" spans="2:23" ht="18" customHeight="1" x14ac:dyDescent="0.2">
      <c r="B56" s="80"/>
      <c r="C56" s="219" t="s">
        <v>21</v>
      </c>
      <c r="D56" s="219"/>
      <c r="E56" s="219"/>
      <c r="F56" s="219"/>
      <c r="G56" s="219"/>
      <c r="H56" s="219"/>
      <c r="I56" s="219"/>
      <c r="J56" s="219"/>
      <c r="K56" s="219"/>
      <c r="L56" s="219"/>
      <c r="M56" s="219"/>
      <c r="N56" s="219"/>
      <c r="O56" s="219"/>
      <c r="P56" s="219"/>
      <c r="Q56" s="219"/>
      <c r="R56" s="3"/>
    </row>
    <row r="57" spans="2:23" ht="68.25" customHeight="1" x14ac:dyDescent="0.2">
      <c r="B57" s="80"/>
      <c r="C57" s="246" t="s">
        <v>94</v>
      </c>
      <c r="D57" s="247"/>
      <c r="E57" s="247"/>
      <c r="F57" s="248"/>
      <c r="G57" s="246" t="s">
        <v>96</v>
      </c>
      <c r="H57" s="248"/>
      <c r="I57" s="246" t="s">
        <v>103</v>
      </c>
      <c r="J57" s="247"/>
      <c r="K57" s="248"/>
      <c r="L57" s="246" t="s">
        <v>101</v>
      </c>
      <c r="M57" s="248"/>
      <c r="N57" s="246" t="s">
        <v>99</v>
      </c>
      <c r="O57" s="248"/>
      <c r="P57" s="246" t="s">
        <v>97</v>
      </c>
      <c r="Q57" s="248"/>
      <c r="R57" s="3"/>
    </row>
    <row r="58" spans="2:23" ht="60" customHeight="1" x14ac:dyDescent="0.2">
      <c r="B58" s="80"/>
      <c r="C58" s="246" t="s">
        <v>95</v>
      </c>
      <c r="D58" s="247"/>
      <c r="E58" s="247"/>
      <c r="F58" s="248"/>
      <c r="G58" s="246" t="s">
        <v>105</v>
      </c>
      <c r="H58" s="248"/>
      <c r="I58" s="246" t="s">
        <v>104</v>
      </c>
      <c r="J58" s="247"/>
      <c r="K58" s="248"/>
      <c r="L58" s="246" t="s">
        <v>102</v>
      </c>
      <c r="M58" s="248"/>
      <c r="N58" s="246" t="s">
        <v>100</v>
      </c>
      <c r="O58" s="248"/>
      <c r="P58" s="246" t="s">
        <v>98</v>
      </c>
      <c r="Q58" s="248"/>
      <c r="R58" s="3"/>
    </row>
    <row r="59" spans="2:23" x14ac:dyDescent="0.2">
      <c r="B59" s="80"/>
      <c r="C59" s="266" t="s">
        <v>22</v>
      </c>
      <c r="D59" s="267"/>
      <c r="E59" s="268"/>
      <c r="F59" s="272" t="s">
        <v>13</v>
      </c>
      <c r="G59" s="254" t="s">
        <v>16</v>
      </c>
      <c r="H59" s="255"/>
      <c r="I59" s="254" t="s">
        <v>17</v>
      </c>
      <c r="J59" s="278"/>
      <c r="K59" s="255"/>
      <c r="L59" s="254" t="s">
        <v>1</v>
      </c>
      <c r="M59" s="255"/>
      <c r="N59" s="254" t="s">
        <v>18</v>
      </c>
      <c r="O59" s="255"/>
      <c r="P59" s="258" t="s">
        <v>0</v>
      </c>
      <c r="Q59" s="259"/>
      <c r="R59" s="3"/>
    </row>
    <row r="60" spans="2:23" x14ac:dyDescent="0.2">
      <c r="B60" s="80"/>
      <c r="C60" s="269"/>
      <c r="D60" s="270"/>
      <c r="E60" s="271"/>
      <c r="F60" s="273"/>
      <c r="G60" s="274">
        <v>1</v>
      </c>
      <c r="H60" s="275"/>
      <c r="I60" s="274">
        <v>2</v>
      </c>
      <c r="J60" s="277"/>
      <c r="K60" s="275"/>
      <c r="L60" s="274">
        <v>3</v>
      </c>
      <c r="M60" s="275"/>
      <c r="N60" s="274">
        <v>4</v>
      </c>
      <c r="O60" s="275"/>
      <c r="P60" s="274">
        <v>5</v>
      </c>
      <c r="Q60" s="275"/>
      <c r="R60" s="3"/>
    </row>
    <row r="61" spans="2:23" ht="19.5" customHeight="1" x14ac:dyDescent="0.2">
      <c r="B61" s="80"/>
      <c r="C61" s="246" t="s">
        <v>8</v>
      </c>
      <c r="D61" s="247"/>
      <c r="E61" s="248"/>
      <c r="F61" s="108">
        <v>1</v>
      </c>
      <c r="G61" s="249">
        <v>2</v>
      </c>
      <c r="H61" s="250"/>
      <c r="I61" s="249">
        <v>3</v>
      </c>
      <c r="J61" s="276"/>
      <c r="K61" s="250"/>
      <c r="L61" s="249">
        <v>4</v>
      </c>
      <c r="M61" s="250"/>
      <c r="N61" s="251">
        <v>5</v>
      </c>
      <c r="O61" s="252"/>
      <c r="P61" s="224">
        <v>6</v>
      </c>
      <c r="Q61" s="260"/>
      <c r="R61" s="3"/>
    </row>
    <row r="62" spans="2:23" ht="21.75" customHeight="1" x14ac:dyDescent="0.2">
      <c r="B62" s="80"/>
      <c r="C62" s="246" t="s">
        <v>9</v>
      </c>
      <c r="D62" s="247"/>
      <c r="E62" s="248"/>
      <c r="F62" s="108">
        <v>2</v>
      </c>
      <c r="G62" s="249">
        <v>3</v>
      </c>
      <c r="H62" s="250"/>
      <c r="I62" s="249">
        <v>4</v>
      </c>
      <c r="J62" s="276"/>
      <c r="K62" s="250"/>
      <c r="L62" s="251">
        <v>5</v>
      </c>
      <c r="M62" s="252"/>
      <c r="N62" s="224">
        <v>6</v>
      </c>
      <c r="O62" s="260"/>
      <c r="P62" s="224">
        <v>7</v>
      </c>
      <c r="Q62" s="260"/>
      <c r="R62" s="3"/>
    </row>
    <row r="63" spans="2:23" ht="21" customHeight="1" x14ac:dyDescent="0.2">
      <c r="B63" s="80"/>
      <c r="C63" s="246" t="s">
        <v>10</v>
      </c>
      <c r="D63" s="247"/>
      <c r="E63" s="248"/>
      <c r="F63" s="108">
        <v>3</v>
      </c>
      <c r="G63" s="249">
        <v>4</v>
      </c>
      <c r="H63" s="250"/>
      <c r="I63" s="251">
        <v>5</v>
      </c>
      <c r="J63" s="265"/>
      <c r="K63" s="252"/>
      <c r="L63" s="224">
        <v>6</v>
      </c>
      <c r="M63" s="260"/>
      <c r="N63" s="224">
        <v>7</v>
      </c>
      <c r="O63" s="260"/>
      <c r="P63" s="256">
        <v>8</v>
      </c>
      <c r="Q63" s="257"/>
      <c r="R63" s="3"/>
    </row>
    <row r="64" spans="2:23" ht="21" customHeight="1" x14ac:dyDescent="0.2">
      <c r="B64" s="80"/>
      <c r="C64" s="246" t="s">
        <v>11</v>
      </c>
      <c r="D64" s="247"/>
      <c r="E64" s="248"/>
      <c r="F64" s="108">
        <v>4</v>
      </c>
      <c r="G64" s="251">
        <v>5</v>
      </c>
      <c r="H64" s="252"/>
      <c r="I64" s="224">
        <v>6</v>
      </c>
      <c r="J64" s="263"/>
      <c r="K64" s="260"/>
      <c r="L64" s="224">
        <v>7</v>
      </c>
      <c r="M64" s="260"/>
      <c r="N64" s="256">
        <v>8</v>
      </c>
      <c r="O64" s="257"/>
      <c r="P64" s="256">
        <v>9</v>
      </c>
      <c r="Q64" s="257"/>
      <c r="R64" s="3"/>
    </row>
    <row r="65" spans="2:18" ht="21" customHeight="1" x14ac:dyDescent="0.2">
      <c r="B65" s="80"/>
      <c r="C65" s="246" t="s">
        <v>168</v>
      </c>
      <c r="D65" s="247"/>
      <c r="E65" s="248"/>
      <c r="F65" s="108">
        <v>5</v>
      </c>
      <c r="G65" s="224">
        <v>6</v>
      </c>
      <c r="H65" s="260"/>
      <c r="I65" s="224">
        <v>7</v>
      </c>
      <c r="J65" s="263"/>
      <c r="K65" s="260"/>
      <c r="L65" s="256">
        <v>8</v>
      </c>
      <c r="M65" s="257"/>
      <c r="N65" s="256">
        <v>9</v>
      </c>
      <c r="O65" s="257"/>
      <c r="P65" s="256">
        <v>10</v>
      </c>
      <c r="Q65" s="257"/>
      <c r="R65" s="3"/>
    </row>
    <row r="66" spans="2:18" ht="13.5" thickBot="1" x14ac:dyDescent="0.25">
      <c r="B66" s="83"/>
      <c r="C66" s="84"/>
      <c r="D66" s="84"/>
      <c r="E66" s="84"/>
      <c r="F66" s="84"/>
      <c r="G66" s="84"/>
      <c r="H66" s="84"/>
      <c r="I66" s="84"/>
      <c r="J66" s="84"/>
      <c r="K66" s="84"/>
      <c r="L66" s="84"/>
      <c r="M66" s="84"/>
      <c r="N66" s="84"/>
      <c r="O66" s="84"/>
      <c r="P66" s="84"/>
      <c r="Q66" s="84"/>
      <c r="R66" s="9"/>
    </row>
  </sheetData>
  <mergeCells count="154">
    <mergeCell ref="G46:H46"/>
    <mergeCell ref="C39:F39"/>
    <mergeCell ref="C40:F40"/>
    <mergeCell ref="C41:F41"/>
    <mergeCell ref="C42:F42"/>
    <mergeCell ref="C43:F43"/>
    <mergeCell ref="C44:F44"/>
    <mergeCell ref="C45:F45"/>
    <mergeCell ref="C46:F46"/>
    <mergeCell ref="G39:H39"/>
    <mergeCell ref="G40:H40"/>
    <mergeCell ref="G41:H41"/>
    <mergeCell ref="G42:H42"/>
    <mergeCell ref="G43:H43"/>
    <mergeCell ref="G44:H44"/>
    <mergeCell ref="G45:H45"/>
    <mergeCell ref="P62:Q62"/>
    <mergeCell ref="I59:K59"/>
    <mergeCell ref="P60:Q60"/>
    <mergeCell ref="N59:O59"/>
    <mergeCell ref="P59:Q59"/>
    <mergeCell ref="P63:Q63"/>
    <mergeCell ref="C56:Q56"/>
    <mergeCell ref="G59:H59"/>
    <mergeCell ref="G60:H60"/>
    <mergeCell ref="G61:H61"/>
    <mergeCell ref="P61:Q61"/>
    <mergeCell ref="C34:F34"/>
    <mergeCell ref="C35:F35"/>
    <mergeCell ref="C36:F36"/>
    <mergeCell ref="C37:F37"/>
    <mergeCell ref="C38:F38"/>
    <mergeCell ref="G34:H34"/>
    <mergeCell ref="G35:H35"/>
    <mergeCell ref="G36:H36"/>
    <mergeCell ref="G37:H37"/>
    <mergeCell ref="G38:H38"/>
    <mergeCell ref="L65:M65"/>
    <mergeCell ref="L63:M63"/>
    <mergeCell ref="L60:M60"/>
    <mergeCell ref="G65:H65"/>
    <mergeCell ref="I62:K62"/>
    <mergeCell ref="N60:O60"/>
    <mergeCell ref="N61:O61"/>
    <mergeCell ref="N62:O62"/>
    <mergeCell ref="N63:O63"/>
    <mergeCell ref="N64:O64"/>
    <mergeCell ref="L64:M64"/>
    <mergeCell ref="L61:M61"/>
    <mergeCell ref="L62:M62"/>
    <mergeCell ref="I60:K60"/>
    <mergeCell ref="I61:K61"/>
    <mergeCell ref="G62:H62"/>
    <mergeCell ref="I64:K64"/>
    <mergeCell ref="B49:B54"/>
    <mergeCell ref="C49:E49"/>
    <mergeCell ref="H49:I49"/>
    <mergeCell ref="C61:E61"/>
    <mergeCell ref="C62:E62"/>
    <mergeCell ref="C63:E63"/>
    <mergeCell ref="C57:F57"/>
    <mergeCell ref="C58:F58"/>
    <mergeCell ref="I63:K63"/>
    <mergeCell ref="C53:E53"/>
    <mergeCell ref="C54:E54"/>
    <mergeCell ref="H54:I54"/>
    <mergeCell ref="J54:K54"/>
    <mergeCell ref="C59:E60"/>
    <mergeCell ref="J53:K53"/>
    <mergeCell ref="F59:F60"/>
    <mergeCell ref="H53:I53"/>
    <mergeCell ref="G57:H57"/>
    <mergeCell ref="G58:H58"/>
    <mergeCell ref="I57:K57"/>
    <mergeCell ref="I58:K58"/>
    <mergeCell ref="J50:K50"/>
    <mergeCell ref="C51:E51"/>
    <mergeCell ref="H51:I51"/>
    <mergeCell ref="C65:E65"/>
    <mergeCell ref="N49:P49"/>
    <mergeCell ref="N50:O50"/>
    <mergeCell ref="N51:O51"/>
    <mergeCell ref="C52:E52"/>
    <mergeCell ref="H52:I52"/>
    <mergeCell ref="J52:K52"/>
    <mergeCell ref="J49:K49"/>
    <mergeCell ref="C50:E50"/>
    <mergeCell ref="J51:K51"/>
    <mergeCell ref="N52:O52"/>
    <mergeCell ref="N57:O57"/>
    <mergeCell ref="N58:O58"/>
    <mergeCell ref="L57:M57"/>
    <mergeCell ref="L58:M58"/>
    <mergeCell ref="N53:O53"/>
    <mergeCell ref="N54:O54"/>
    <mergeCell ref="P57:Q57"/>
    <mergeCell ref="P58:Q58"/>
    <mergeCell ref="L59:M59"/>
    <mergeCell ref="I65:K65"/>
    <mergeCell ref="P65:Q65"/>
    <mergeCell ref="N65:O65"/>
    <mergeCell ref="P64:Q64"/>
    <mergeCell ref="C25:F25"/>
    <mergeCell ref="G25:H25"/>
    <mergeCell ref="G31:H31"/>
    <mergeCell ref="C32:F32"/>
    <mergeCell ref="G32:H32"/>
    <mergeCell ref="C33:F33"/>
    <mergeCell ref="G33:H33"/>
    <mergeCell ref="C64:E64"/>
    <mergeCell ref="G63:H63"/>
    <mergeCell ref="G64:H64"/>
    <mergeCell ref="G30:H30"/>
    <mergeCell ref="C31:F31"/>
    <mergeCell ref="H50:I50"/>
    <mergeCell ref="C48:F48"/>
    <mergeCell ref="H48:K48"/>
    <mergeCell ref="C30:F30"/>
    <mergeCell ref="C27:F27"/>
    <mergeCell ref="G27:H27"/>
    <mergeCell ref="C28:F28"/>
    <mergeCell ref="G28:H28"/>
    <mergeCell ref="C29:F29"/>
    <mergeCell ref="G29:H29"/>
    <mergeCell ref="C26:F26"/>
    <mergeCell ref="G26:H26"/>
    <mergeCell ref="B6:R6"/>
    <mergeCell ref="B7:R7"/>
    <mergeCell ref="G16:H16"/>
    <mergeCell ref="G15:H15"/>
    <mergeCell ref="C21:F21"/>
    <mergeCell ref="G21:H21"/>
    <mergeCell ref="B2:B4"/>
    <mergeCell ref="C16:F16"/>
    <mergeCell ref="C20:F20"/>
    <mergeCell ref="G20:H20"/>
    <mergeCell ref="C17:F17"/>
    <mergeCell ref="G17:H17"/>
    <mergeCell ref="C15:F15"/>
    <mergeCell ref="C2:P4"/>
    <mergeCell ref="Q2:R4"/>
    <mergeCell ref="B9:R9"/>
    <mergeCell ref="B8:R8"/>
    <mergeCell ref="B10:R10"/>
    <mergeCell ref="C22:F22"/>
    <mergeCell ref="G22:H22"/>
    <mergeCell ref="C18:F18"/>
    <mergeCell ref="G18:H18"/>
    <mergeCell ref="C19:F19"/>
    <mergeCell ref="G19:H19"/>
    <mergeCell ref="C23:F23"/>
    <mergeCell ref="G23:H23"/>
    <mergeCell ref="C24:F24"/>
    <mergeCell ref="G24:H24"/>
  </mergeCells>
  <conditionalFormatting sqref="J16:K46">
    <cfRule type="expression" dxfId="14" priority="72" stopIfTrue="1">
      <formula>"""bajo"""</formula>
    </cfRule>
  </conditionalFormatting>
  <conditionalFormatting sqref="L16:L46">
    <cfRule type="cellIs" dxfId="13" priority="67" stopIfTrue="1" operator="equal">
      <formula>"EXTREMO"</formula>
    </cfRule>
    <cfRule type="cellIs" dxfId="12" priority="68" stopIfTrue="1" operator="equal">
      <formula>"ALTO"</formula>
    </cfRule>
    <cfRule type="cellIs" dxfId="11" priority="69" stopIfTrue="1" operator="equal">
      <formula>"MEDIO"</formula>
    </cfRule>
    <cfRule type="cellIs" dxfId="10" priority="70" stopIfTrue="1" operator="equal">
      <formula>"BAJO"</formula>
    </cfRule>
  </conditionalFormatting>
  <conditionalFormatting sqref="M16:Q46">
    <cfRule type="expression" dxfId="9" priority="1" stopIfTrue="1">
      <formula>"""bajo"""</formula>
    </cfRule>
  </conditionalFormatting>
  <conditionalFormatting sqref="R16">
    <cfRule type="expression" dxfId="8" priority="3" stopIfTrue="1">
      <formula>"""bajo"""</formula>
    </cfRule>
  </conditionalFormatting>
  <printOptions horizontalCentered="1"/>
  <pageMargins left="0.7" right="0.7" top="0.75" bottom="0.75" header="0.3" footer="0.3"/>
  <pageSetup scale="32" orientation="portrait" horizontalDpi="4294967295" verticalDpi="4294967295"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X70"/>
  <sheetViews>
    <sheetView showGridLines="0" tabSelected="1" zoomScale="70" zoomScaleNormal="70" zoomScaleSheetLayoutView="25" zoomScalePageLayoutView="70" workbookViewId="0">
      <selection activeCell="B6" sqref="B6:X6"/>
    </sheetView>
  </sheetViews>
  <sheetFormatPr baseColWidth="10" defaultRowHeight="14.25" x14ac:dyDescent="0.2"/>
  <cols>
    <col min="1" max="1" width="4.28515625" style="16" customWidth="1"/>
    <col min="2" max="2" width="12.140625" style="16" customWidth="1"/>
    <col min="3" max="3" width="42" style="16" customWidth="1"/>
    <col min="4" max="4" width="17.7109375" style="16" customWidth="1"/>
    <col min="5" max="5" width="22.5703125" style="16" customWidth="1"/>
    <col min="6" max="6" width="15.140625" style="16" customWidth="1"/>
    <col min="7" max="7" width="17.42578125" style="16" customWidth="1"/>
    <col min="8" max="8" width="5.140625" style="16" customWidth="1"/>
    <col min="9" max="9" width="4.28515625" style="16" customWidth="1"/>
    <col min="10" max="10" width="5.85546875" style="16" customWidth="1"/>
    <col min="11" max="11" width="5.28515625" style="16" customWidth="1"/>
    <col min="12" max="12" width="14.140625" style="16" customWidth="1"/>
    <col min="13" max="13" width="5.28515625" style="16" customWidth="1"/>
    <col min="14" max="14" width="18" style="16" customWidth="1"/>
    <col min="15" max="15" width="5.7109375" style="16" customWidth="1"/>
    <col min="16" max="16" width="6.42578125" style="16" customWidth="1"/>
    <col min="17" max="17" width="8.42578125" style="16" customWidth="1"/>
    <col min="18" max="18" width="6" style="16" customWidth="1"/>
    <col min="19" max="19" width="9.7109375" style="16" customWidth="1"/>
    <col min="20" max="20" width="12.85546875" style="16" customWidth="1"/>
    <col min="21" max="21" width="11.42578125" style="16"/>
    <col min="22" max="22" width="10.85546875" style="16" customWidth="1"/>
    <col min="23" max="23" width="22.42578125" style="16" customWidth="1"/>
    <col min="24" max="24" width="13.85546875" style="16" customWidth="1"/>
    <col min="25" max="16384" width="11.42578125" style="16"/>
  </cols>
  <sheetData>
    <row r="1" spans="2:24" s="14" customFormat="1" x14ac:dyDescent="0.2">
      <c r="S1" s="15"/>
    </row>
    <row r="2" spans="2:24" s="14" customFormat="1" ht="54" customHeight="1" x14ac:dyDescent="0.2">
      <c r="B2" s="297"/>
      <c r="C2" s="298" t="s">
        <v>119</v>
      </c>
      <c r="D2" s="298"/>
      <c r="E2" s="298"/>
      <c r="F2" s="298"/>
      <c r="G2" s="298"/>
      <c r="H2" s="298"/>
      <c r="I2" s="298"/>
      <c r="J2" s="298"/>
      <c r="K2" s="298"/>
      <c r="L2" s="298"/>
      <c r="M2" s="298"/>
      <c r="N2" s="298"/>
      <c r="O2" s="298"/>
      <c r="P2" s="298"/>
      <c r="Q2" s="298"/>
      <c r="R2" s="298"/>
      <c r="S2" s="298"/>
      <c r="T2" s="298"/>
      <c r="U2" s="298"/>
      <c r="V2" s="298"/>
      <c r="W2" s="204" t="s">
        <v>135</v>
      </c>
      <c r="X2" s="304"/>
    </row>
    <row r="3" spans="2:24" s="14" customFormat="1" ht="31.5" customHeight="1" x14ac:dyDescent="0.2">
      <c r="B3" s="297"/>
      <c r="C3" s="298"/>
      <c r="D3" s="298"/>
      <c r="E3" s="298"/>
      <c r="F3" s="298"/>
      <c r="G3" s="298"/>
      <c r="H3" s="298"/>
      <c r="I3" s="298"/>
      <c r="J3" s="298"/>
      <c r="K3" s="298"/>
      <c r="L3" s="298"/>
      <c r="M3" s="298"/>
      <c r="N3" s="298"/>
      <c r="O3" s="298"/>
      <c r="P3" s="298"/>
      <c r="Q3" s="298"/>
      <c r="R3" s="298"/>
      <c r="S3" s="298"/>
      <c r="T3" s="298"/>
      <c r="U3" s="298"/>
      <c r="V3" s="298"/>
      <c r="W3" s="305"/>
      <c r="X3" s="306"/>
    </row>
    <row r="4" spans="2:24" s="14" customFormat="1" ht="47.25" customHeight="1" x14ac:dyDescent="0.2">
      <c r="B4" s="297"/>
      <c r="C4" s="298"/>
      <c r="D4" s="298"/>
      <c r="E4" s="298"/>
      <c r="F4" s="298"/>
      <c r="G4" s="298"/>
      <c r="H4" s="298"/>
      <c r="I4" s="298"/>
      <c r="J4" s="298"/>
      <c r="K4" s="298"/>
      <c r="L4" s="298"/>
      <c r="M4" s="298"/>
      <c r="N4" s="298"/>
      <c r="O4" s="298"/>
      <c r="P4" s="298"/>
      <c r="Q4" s="298"/>
      <c r="R4" s="298"/>
      <c r="S4" s="298"/>
      <c r="T4" s="298"/>
      <c r="U4" s="298"/>
      <c r="V4" s="298"/>
      <c r="W4" s="307"/>
      <c r="X4" s="308"/>
    </row>
    <row r="5" spans="2:24" s="14" customFormat="1" ht="32.25" customHeight="1" thickBot="1" x14ac:dyDescent="0.25">
      <c r="B5" s="38"/>
      <c r="C5" s="38"/>
      <c r="D5" s="38"/>
      <c r="E5" s="38"/>
      <c r="F5" s="38"/>
      <c r="G5" s="38"/>
      <c r="H5" s="38"/>
      <c r="I5" s="38"/>
      <c r="J5" s="38"/>
      <c r="K5" s="38"/>
      <c r="L5" s="38"/>
      <c r="M5" s="38"/>
      <c r="N5" s="38"/>
      <c r="O5" s="38"/>
      <c r="P5" s="38"/>
      <c r="Q5" s="38"/>
      <c r="R5" s="38"/>
      <c r="S5" s="39"/>
      <c r="T5" s="38"/>
      <c r="U5" s="38"/>
      <c r="V5" s="38"/>
      <c r="W5" s="38"/>
      <c r="X5" s="38"/>
    </row>
    <row r="6" spans="2:24" ht="136.5" customHeight="1" x14ac:dyDescent="0.2">
      <c r="B6" s="284" t="str">
        <f>+EVALUACION!B6</f>
        <v>Objeto Contractual: “PRESTAR LOS SERVICIOS DE VIGILANCIA Y SEGURIDAD PRIVADA CON ARMAS Y CONDUCTOR ESCOLTA EN LA MODALIDAD FIJA PARA PROTECCIÓN Y CUIDADO DE LOS FUNCIONARIOS Y USUARIOS, ASÍ COMO DE LOS BIENES E INMUEBLES EN LOS CUALES SE DESARROLLE LA MISIONALIDAD DE LA ENTIDAD O LLEGUEN A SER PROPIEDAD DEL FONDO DE DESARROLLO RURAL DE SUMAPAZ Y DE TODOS AQUELLOS POR LOS CUALES LLEGASE A SER LEGALMENTE RESPONSABLE”.</v>
      </c>
      <c r="C6" s="285"/>
      <c r="D6" s="285"/>
      <c r="E6" s="285"/>
      <c r="F6" s="285"/>
      <c r="G6" s="285"/>
      <c r="H6" s="285"/>
      <c r="I6" s="285"/>
      <c r="J6" s="285"/>
      <c r="K6" s="285"/>
      <c r="L6" s="285"/>
      <c r="M6" s="285"/>
      <c r="N6" s="285"/>
      <c r="O6" s="285"/>
      <c r="P6" s="285"/>
      <c r="Q6" s="285"/>
      <c r="R6" s="285"/>
      <c r="S6" s="285"/>
      <c r="T6" s="285"/>
      <c r="U6" s="285"/>
      <c r="V6" s="285"/>
      <c r="W6" s="285"/>
      <c r="X6" s="286"/>
    </row>
    <row r="7" spans="2:24" ht="26.25" customHeight="1" x14ac:dyDescent="0.2">
      <c r="B7" s="309" t="s">
        <v>113</v>
      </c>
      <c r="C7" s="293"/>
      <c r="D7" s="293"/>
      <c r="E7" s="293"/>
      <c r="F7" s="293"/>
      <c r="G7" s="293"/>
      <c r="H7" s="293"/>
      <c r="I7" s="293"/>
      <c r="J7" s="293"/>
      <c r="K7" s="293"/>
      <c r="L7" s="293"/>
      <c r="M7" s="293"/>
      <c r="N7" s="293"/>
      <c r="O7" s="293"/>
      <c r="P7" s="293"/>
      <c r="Q7" s="293"/>
      <c r="R7" s="293"/>
      <c r="S7" s="293"/>
      <c r="T7" s="293"/>
      <c r="U7" s="293"/>
      <c r="V7" s="293"/>
      <c r="W7" s="293"/>
      <c r="X7" s="310"/>
    </row>
    <row r="8" spans="2:24" ht="20.25" customHeight="1" x14ac:dyDescent="0.2">
      <c r="B8" s="309"/>
      <c r="C8" s="293"/>
      <c r="D8" s="293"/>
      <c r="E8" s="293"/>
      <c r="F8" s="293"/>
      <c r="G8" s="293"/>
      <c r="H8" s="293"/>
      <c r="I8" s="293"/>
      <c r="J8" s="293"/>
      <c r="K8" s="293"/>
      <c r="L8" s="293"/>
      <c r="M8" s="293"/>
      <c r="N8" s="293"/>
      <c r="O8" s="293"/>
      <c r="P8" s="293"/>
      <c r="Q8" s="293"/>
      <c r="R8" s="293"/>
      <c r="S8" s="293"/>
      <c r="T8" s="293"/>
      <c r="U8" s="293"/>
      <c r="V8" s="293"/>
      <c r="W8" s="293"/>
      <c r="X8" s="310"/>
    </row>
    <row r="9" spans="2:24" ht="24.75" customHeight="1" thickBot="1" x14ac:dyDescent="0.25">
      <c r="B9" s="282"/>
      <c r="C9" s="283"/>
      <c r="D9" s="283"/>
      <c r="E9" s="283"/>
      <c r="F9" s="283"/>
      <c r="G9" s="283"/>
      <c r="H9" s="283"/>
      <c r="I9" s="283"/>
      <c r="J9" s="283"/>
      <c r="K9" s="283"/>
      <c r="L9" s="283"/>
      <c r="M9" s="283"/>
      <c r="N9" s="283"/>
      <c r="O9" s="283"/>
      <c r="P9" s="283"/>
      <c r="Q9" s="283"/>
      <c r="R9" s="283"/>
      <c r="X9" s="48"/>
    </row>
    <row r="10" spans="2:24" ht="106.5" customHeight="1" thickBot="1" x14ac:dyDescent="0.25">
      <c r="B10" s="28" t="s">
        <v>75</v>
      </c>
      <c r="C10" s="29" t="s">
        <v>79</v>
      </c>
      <c r="D10" s="30" t="s">
        <v>78</v>
      </c>
      <c r="E10" s="30" t="s">
        <v>76</v>
      </c>
      <c r="F10" s="30" t="s">
        <v>77</v>
      </c>
      <c r="G10" s="29" t="s">
        <v>80</v>
      </c>
      <c r="H10" s="30" t="s">
        <v>2</v>
      </c>
      <c r="I10" s="30" t="s">
        <v>3</v>
      </c>
      <c r="J10" s="30" t="s">
        <v>81</v>
      </c>
      <c r="K10" s="30" t="s">
        <v>82</v>
      </c>
      <c r="L10" s="30" t="s">
        <v>83</v>
      </c>
      <c r="M10" s="29" t="s">
        <v>5</v>
      </c>
      <c r="N10" s="29" t="s">
        <v>84</v>
      </c>
      <c r="O10" s="30" t="s">
        <v>2</v>
      </c>
      <c r="P10" s="30" t="s">
        <v>3</v>
      </c>
      <c r="Q10" s="30" t="s">
        <v>81</v>
      </c>
      <c r="R10" s="30" t="s">
        <v>82</v>
      </c>
      <c r="S10" s="29" t="s">
        <v>86</v>
      </c>
      <c r="T10" s="29" t="s">
        <v>87</v>
      </c>
      <c r="U10" s="29" t="s">
        <v>88</v>
      </c>
      <c r="V10" s="29" t="s">
        <v>89</v>
      </c>
      <c r="W10" s="29" t="s">
        <v>90</v>
      </c>
      <c r="X10" s="31" t="s">
        <v>91</v>
      </c>
    </row>
    <row r="11" spans="2:24" ht="106.5" customHeight="1" x14ac:dyDescent="0.2">
      <c r="B11" s="32">
        <v>1</v>
      </c>
      <c r="C11" s="33" t="str">
        <f>+'EVALUACION CON CONTROLES'!C16:F16</f>
        <v>Inadecuada escogencia de la modalidad de contratación</v>
      </c>
      <c r="D11" s="34" t="str">
        <f>+'EVALUACION CON CONTROLES'!B16</f>
        <v>PLANEACIÓN</v>
      </c>
      <c r="E11" s="34" t="str">
        <f>VLOOKUP(C11,'IDENTIFICACION Y ANALISIS'!$B$19:$F$55,3,FALSE)</f>
        <v>Estatal</v>
      </c>
      <c r="F11" s="34" t="str">
        <f>VLOOKUP(C11,'IDENTIFICACION Y ANALISIS'!$B$19:$F$55,4,FALSE)</f>
        <v>Interno</v>
      </c>
      <c r="G11" s="33" t="str">
        <f>+EVALUACION!H17</f>
        <v>Posible reproceso en la elaboración de los documentos precontractuales, dado el escenario de cambio de la modalidad luego de escogencia</v>
      </c>
      <c r="H11" s="33">
        <f>+EVALUACION!I17</f>
        <v>2</v>
      </c>
      <c r="I11" s="33">
        <f>+EVALUACION!J17</f>
        <v>2</v>
      </c>
      <c r="J11" s="33">
        <f>+EVALUACION!K17</f>
        <v>4</v>
      </c>
      <c r="K11" s="34" t="str">
        <f>+EVALUACION!L17</f>
        <v>BAJO</v>
      </c>
      <c r="L11" s="33" t="s">
        <v>116</v>
      </c>
      <c r="M11" s="34">
        <v>100</v>
      </c>
      <c r="N11" s="33" t="str">
        <f>+'EVALUACION CON CONTROLES'!G16</f>
        <v>Los profesionales de planeación y contratación designados por el alcalde local para estructurar y adelantar el proceso de contratación, previo al momento de iniciar la estructuración de los estudios previos se reunirán y establecerán la modalidad de contratación de acuerdo con aspectos como presupuesto, actividades, objeto, entre otras. Como evidencia de la ejecución del control quedará el formato acta de reunión GDI-GPD-F029.</v>
      </c>
      <c r="O11" s="33">
        <f>+'EVALUACION CON CONTROLES'!I16</f>
        <v>2</v>
      </c>
      <c r="P11" s="33">
        <f>+'EVALUACION CON CONTROLES'!J16</f>
        <v>2</v>
      </c>
      <c r="Q11" s="33">
        <f>+'EVALUACION CON CONTROLES'!K16</f>
        <v>4</v>
      </c>
      <c r="R11" s="34" t="str">
        <f>+'EVALUACION CON CONTROLES'!L16</f>
        <v>BAJO</v>
      </c>
      <c r="S11" s="33" t="str">
        <f>+'EVALUACION CON CONTROLES'!M16</f>
        <v>NO</v>
      </c>
      <c r="T11" s="33" t="str">
        <f>+'EVALUACION CON CONTROLES'!N16</f>
        <v xml:space="preserve">Los profesionales de Planeación y Contratación designados por el Alcalde Local </v>
      </c>
      <c r="U11" s="33" t="str">
        <f>+'EVALUACION CON CONTROLES'!O16</f>
        <v>Incio del proceso de planeación</v>
      </c>
      <c r="V11" s="33" t="str">
        <f>+'EVALUACION CON CONTROLES'!P16</f>
        <v>Final de la etapa de planeación</v>
      </c>
      <c r="W11" s="33" t="str">
        <f>+'EVALUACION CON CONTROLES'!Q16</f>
        <v>Como evidencia de la ejecución del control quedará el formato de acta reunión GDI-GPD-F029</v>
      </c>
      <c r="X11" s="35" t="str">
        <f>+'EVALUACION CON CONTROLES'!R16</f>
        <v>Única Vez, previo al momento de iniciar la estructuración de los estudios previos</v>
      </c>
    </row>
    <row r="12" spans="2:24" ht="106.5" customHeight="1" x14ac:dyDescent="0.2">
      <c r="B12" s="17">
        <v>2</v>
      </c>
      <c r="C12" s="19" t="str">
        <f>+'EVALUACION CON CONTROLES'!C17:F17</f>
        <v xml:space="preserve">Requisitos habilitantes inapropiados para el proceso de selección </v>
      </c>
      <c r="D12" s="18" t="str">
        <f>+'EVALUACION CON CONTROLES'!B17</f>
        <v>PLANEACIÓN</v>
      </c>
      <c r="E12" s="18" t="str">
        <f>VLOOKUP(C12,'IDENTIFICACION Y ANALISIS'!$B$19:$F$55,3,FALSE)</f>
        <v>Estatal</v>
      </c>
      <c r="F12" s="18" t="str">
        <f>VLOOKUP(C12,'IDENTIFICACION Y ANALISIS'!$B$19:$F$55,4,FALSE)</f>
        <v>Interno</v>
      </c>
      <c r="G12" s="19" t="str">
        <f>+EVALUACION!H18</f>
        <v>Posible limitación de participación de oferentes y/o que el proceso quede decierto</v>
      </c>
      <c r="H12" s="19">
        <f>+EVALUACION!I18</f>
        <v>3</v>
      </c>
      <c r="I12" s="19">
        <f>+EVALUACION!J18</f>
        <v>2</v>
      </c>
      <c r="J12" s="19">
        <f>+EVALUACION!K18</f>
        <v>5</v>
      </c>
      <c r="K12" s="18" t="str">
        <f>+EVALUACION!L18</f>
        <v>MEDIO</v>
      </c>
      <c r="L12" s="19" t="s">
        <v>116</v>
      </c>
      <c r="M12" s="18">
        <v>100</v>
      </c>
      <c r="N12" s="19" t="str">
        <f>+'EVALUACION CON CONTROLES'!G17</f>
        <v>El o los profesionales designados por el alcalde local, cuando los estudios previos sean entregados por el equipo formulador, realizarán la revisión de los estudios previos, haciendo especial énfasis en la coherencia de los requisitos habilitantes. Como evidencia de la ejecución del control quedarán las comunicaciones con el aval o las observaciones por parte del profesional responsable de hacer la formulación y/o el formato de acta de reunión GDI-GPD-F029 o las evidencias de la reunión virtual en caso de que se realice por ese medio.</v>
      </c>
      <c r="O12" s="19">
        <f>+'EVALUACION CON CONTROLES'!I17</f>
        <v>3</v>
      </c>
      <c r="P12" s="19">
        <f>+'EVALUACION CON CONTROLES'!J17</f>
        <v>2</v>
      </c>
      <c r="Q12" s="19">
        <f>+'EVALUACION CON CONTROLES'!K17</f>
        <v>5</v>
      </c>
      <c r="R12" s="18" t="str">
        <f>+'EVALUACION CON CONTROLES'!L17</f>
        <v>MEDIO</v>
      </c>
      <c r="S12" s="19" t="str">
        <f>+'EVALUACION CON CONTROLES'!M17</f>
        <v>NO</v>
      </c>
      <c r="T12" s="19" t="str">
        <f>+'EVALUACION CON CONTROLES'!N17</f>
        <v>El o los profesionales desiganados por el Alcalde Local</v>
      </c>
      <c r="U12" s="19" t="str">
        <f>+'EVALUACION CON CONTROLES'!O17</f>
        <v>Incio del proceso de planeación</v>
      </c>
      <c r="V12" s="19" t="str">
        <f>+'EVALUACION CON CONTROLES'!P17</f>
        <v>Final de la etapa de planeación</v>
      </c>
      <c r="W12" s="19" t="str">
        <f>+'EVALUACION CON CONTROLES'!Q17</f>
        <v>Como evidencia de la ejecución del control quedarán las comunicaciones con el aval o las observaciones por parte del profesional responsable de hacer la formulación y/o el formato de acta de reunión GDI-GPD-F029 o las evidencias de la reunión virtual en caso de que se realice por ese medio</v>
      </c>
      <c r="X12" s="20" t="str">
        <f>+'EVALUACION CON CONTROLES'!R17</f>
        <v>Quincenal</v>
      </c>
    </row>
    <row r="13" spans="2:24" ht="106.5" customHeight="1" x14ac:dyDescent="0.2">
      <c r="B13" s="17">
        <v>3</v>
      </c>
      <c r="C13" s="19" t="str">
        <f>+'EVALUACION CON CONTROLES'!C18:F18</f>
        <v>Inadecuado análisis  económico estimativo del valor del contrato</v>
      </c>
      <c r="D13" s="18" t="str">
        <f>+'EVALUACION CON CONTROLES'!B18</f>
        <v>PLANEACIÓN</v>
      </c>
      <c r="E13" s="18" t="str">
        <f>VLOOKUP(C13,'IDENTIFICACION Y ANALISIS'!$B$19:$F$55,3,FALSE)</f>
        <v>Estatal</v>
      </c>
      <c r="F13" s="18" t="str">
        <f>VLOOKUP(C13,'IDENTIFICACION Y ANALISIS'!$B$19:$F$55,4,FALSE)</f>
        <v>Interno</v>
      </c>
      <c r="G13" s="19" t="str">
        <f>+EVALUACION!H19</f>
        <v>Posible necesidad de ajustes presupuestales y/o modificaciones al contrato durante la ejecución</v>
      </c>
      <c r="H13" s="19">
        <f>+EVALUACION!I19</f>
        <v>3</v>
      </c>
      <c r="I13" s="19">
        <f>+EVALUACION!J19</f>
        <v>2</v>
      </c>
      <c r="J13" s="19">
        <f>+EVALUACION!K19</f>
        <v>5</v>
      </c>
      <c r="K13" s="18" t="str">
        <f>+EVALUACION!L19</f>
        <v>MEDIO</v>
      </c>
      <c r="L13" s="19" t="s">
        <v>116</v>
      </c>
      <c r="M13" s="18">
        <v>100</v>
      </c>
      <c r="N13" s="19" t="str">
        <f>+'EVALUACION CON CONTROLES'!G18</f>
        <v>El o los profesionales del área de planeación formulador y financiero, delegados por el Alcalde Local, realizarán revisión del PAA para definir de manera adecuada el valor del proceso contractual.  Como evidencia de la ejecución del control quedará el formato de acta de reunión GDI-GPD-F029, o las evidencias de reunión virtual, o comunicadiones a través de correo Institucional donde se define el presupuesto asignado.</v>
      </c>
      <c r="O13" s="19">
        <f>+'EVALUACION CON CONTROLES'!I18</f>
        <v>3</v>
      </c>
      <c r="P13" s="19">
        <f>+'EVALUACION CON CONTROLES'!J18</f>
        <v>2</v>
      </c>
      <c r="Q13" s="19">
        <f>+'EVALUACION CON CONTROLES'!K18</f>
        <v>5</v>
      </c>
      <c r="R13" s="18" t="str">
        <f>+'EVALUACION CON CONTROLES'!L18</f>
        <v>MEDIO</v>
      </c>
      <c r="S13" s="19" t="str">
        <f>+'EVALUACION CON CONTROLES'!M18</f>
        <v>NO</v>
      </c>
      <c r="T13" s="19" t="str">
        <f>+'EVALUACION CON CONTROLES'!N18</f>
        <v>El o los Profesionales formulador profesional de presupuesto, designados por el Alcalde Local</v>
      </c>
      <c r="U13" s="19" t="str">
        <f>+'EVALUACION CON CONTROLES'!O18</f>
        <v>Incio del proceso de planeación</v>
      </c>
      <c r="V13" s="19" t="str">
        <f>+'EVALUACION CON CONTROLES'!P18</f>
        <v>Final de la etapa de planeación</v>
      </c>
      <c r="W13" s="19" t="str">
        <f>+'EVALUACION CON CONTROLES'!Q18</f>
        <v>Como evidencia de la ejecución del control quedará el formato de acta de reunión GDI-GPD-F029, o las evidencias de reunión virtual, o comunicadiones a través de correo Institucional donde se define el presupuesto asignado.</v>
      </c>
      <c r="X13" s="20" t="str">
        <f>+'EVALUACION CON CONTROLES'!R18</f>
        <v xml:space="preserve">Única Vez </v>
      </c>
    </row>
    <row r="14" spans="2:24" ht="106.5" customHeight="1" x14ac:dyDescent="0.2">
      <c r="B14" s="17">
        <v>4</v>
      </c>
      <c r="C14" s="19" t="str">
        <f>+'EVALUACION CON CONTROLES'!C19:F19</f>
        <v xml:space="preserve">Inadecuada  descripción del bien o servicio requerido </v>
      </c>
      <c r="D14" s="18" t="str">
        <f>+'EVALUACION CON CONTROLES'!B19</f>
        <v>PLANEACIÓN</v>
      </c>
      <c r="E14" s="18" t="str">
        <f>VLOOKUP(C14,'IDENTIFICACION Y ANALISIS'!$B$19:$F$55,3,FALSE)</f>
        <v>Estatal</v>
      </c>
      <c r="F14" s="18" t="str">
        <f>VLOOKUP(C14,'IDENTIFICACION Y ANALISIS'!$B$19:$F$55,4,FALSE)</f>
        <v>Interno</v>
      </c>
      <c r="G14" s="19" t="str">
        <f>+EVALUACION!H20</f>
        <v>Posibles dificultades en la prestación del bien o servicio lo cual podria generar un incumplimiento al contrato</v>
      </c>
      <c r="H14" s="19">
        <f>+EVALUACION!I20</f>
        <v>2</v>
      </c>
      <c r="I14" s="19">
        <f>+EVALUACION!J20</f>
        <v>2</v>
      </c>
      <c r="J14" s="19">
        <f>+EVALUACION!K20</f>
        <v>4</v>
      </c>
      <c r="K14" s="18" t="str">
        <f>+EVALUACION!L20</f>
        <v>BAJO</v>
      </c>
      <c r="L14" s="19" t="s">
        <v>116</v>
      </c>
      <c r="M14" s="18">
        <v>100</v>
      </c>
      <c r="N14" s="19" t="str">
        <f>+'EVALUACION CON CONTROLES'!G19</f>
        <v>Los profesionales del área de planeación y área administrativa, designados por el Alcalde Local deberan realizar revisión de los bienes y/o servicios adquirir por parte de la entidad con sus especificaciones y caracteristicas técnicas.  Como evidencia de la ejecuión del control quedará el formato de acta de reunión GDI-GPD-F029.</v>
      </c>
      <c r="O14" s="19">
        <f>+'EVALUACION CON CONTROLES'!I19</f>
        <v>2</v>
      </c>
      <c r="P14" s="19">
        <f>+'EVALUACION CON CONTROLES'!J19</f>
        <v>2</v>
      </c>
      <c r="Q14" s="19">
        <f>+'EVALUACION CON CONTROLES'!K19</f>
        <v>4</v>
      </c>
      <c r="R14" s="18" t="str">
        <f>+'EVALUACION CON CONTROLES'!L19</f>
        <v>BAJO</v>
      </c>
      <c r="S14" s="19" t="str">
        <f>+'EVALUACION CON CONTROLES'!M19</f>
        <v>NO</v>
      </c>
      <c r="T14" s="19" t="str">
        <f>+'EVALUACION CON CONTROLES'!N19</f>
        <v>Los profesionales del área de planeación y área administrativa, designados por el Alcalde Local</v>
      </c>
      <c r="U14" s="19" t="str">
        <f>+'EVALUACION CON CONTROLES'!O19</f>
        <v>Incio del proceso de planeación</v>
      </c>
      <c r="V14" s="19" t="str">
        <f>+'EVALUACION CON CONTROLES'!P19</f>
        <v>Final de la etapa de planeación</v>
      </c>
      <c r="W14" s="19" t="str">
        <f>+'EVALUACION CON CONTROLES'!Q19</f>
        <v>Como evidencia de la ejecuión del control quedará el formato de acta de reunión GDI-GPD-F029.</v>
      </c>
      <c r="X14" s="20" t="str">
        <f>+'EVALUACION CON CONTROLES'!R19</f>
        <v>Quincenal</v>
      </c>
    </row>
    <row r="15" spans="2:24" ht="106.5" customHeight="1" x14ac:dyDescent="0.2">
      <c r="B15" s="17">
        <v>5</v>
      </c>
      <c r="C15" s="19" t="str">
        <f>+'EVALUACION CON CONTROLES'!C20:F20</f>
        <v>Requisitos habilitantes que impidan la selección objetiva</v>
      </c>
      <c r="D15" s="18" t="str">
        <f>+'EVALUACION CON CONTROLES'!B20</f>
        <v>PLANEACIÓN</v>
      </c>
      <c r="E15" s="18" t="str">
        <f>VLOOKUP(C15,'IDENTIFICACION Y ANALISIS'!$B$19:$F$55,3,FALSE)</f>
        <v>Estatal</v>
      </c>
      <c r="F15" s="18" t="str">
        <f>VLOOKUP(C15,'IDENTIFICACION Y ANALISIS'!$B$19:$F$55,4,FALSE)</f>
        <v>Interno</v>
      </c>
      <c r="G15" s="19" t="str">
        <f>+EVALUACION!H21</f>
        <v>Posible selección de oferentes no idoneos y dificultades en el proceso de evaluación</v>
      </c>
      <c r="H15" s="19">
        <f>+EVALUACION!I21</f>
        <v>2</v>
      </c>
      <c r="I15" s="19">
        <f>+EVALUACION!J21</f>
        <v>2</v>
      </c>
      <c r="J15" s="19">
        <f>+EVALUACION!K21</f>
        <v>4</v>
      </c>
      <c r="K15" s="18" t="str">
        <f>+EVALUACION!L21</f>
        <v>BAJO</v>
      </c>
      <c r="L15" s="19" t="s">
        <v>116</v>
      </c>
      <c r="M15" s="18">
        <v>100</v>
      </c>
      <c r="N15" s="19" t="str">
        <f>+'EVALUACION CON CONTROLES'!G20</f>
        <v>Los profesionales de planeación (formulador y financiero) y el/la profesional de contratación designados por el Alcalde Local, deberán realizar revisión de los requisitos habilitantes con el fin de garantizar la participación de oferentes. como evidencia de la ejecución del control quedará el formato de acta de reunión GDI-GPD-F029, evidencias de reunión virtual o evidencias de comunicado por correo institucional.</v>
      </c>
      <c r="O15" s="19">
        <f>+'EVALUACION CON CONTROLES'!I20</f>
        <v>2</v>
      </c>
      <c r="P15" s="19">
        <f>+'EVALUACION CON CONTROLES'!J20</f>
        <v>2</v>
      </c>
      <c r="Q15" s="19">
        <f>+'EVALUACION CON CONTROLES'!K20</f>
        <v>4</v>
      </c>
      <c r="R15" s="18" t="str">
        <f>+'EVALUACION CON CONTROLES'!L20</f>
        <v>BAJO</v>
      </c>
      <c r="S15" s="19" t="str">
        <f>+'EVALUACION CON CONTROLES'!M20</f>
        <v>NO</v>
      </c>
      <c r="T15" s="19" t="str">
        <f>+'EVALUACION CON CONTROLES'!N20</f>
        <v>Los profesionales de planeación (formulador y financiero) y el/la profesional de contratación designados por el Alcalde Local</v>
      </c>
      <c r="U15" s="19" t="str">
        <f>+'EVALUACION CON CONTROLES'!O20</f>
        <v>Incio del proceso de planeación</v>
      </c>
      <c r="V15" s="19" t="str">
        <f>+'EVALUACION CON CONTROLES'!P20</f>
        <v>Final de la etapa de planeación</v>
      </c>
      <c r="W15" s="19" t="str">
        <f>+'EVALUACION CON CONTROLES'!Q20</f>
        <v>como evidencia de la ejecución del control quedará el formato de acta de reunión GDI-GPD-F029, evidencias de reunión virtual o evidencias de comunicado por correo institucional.</v>
      </c>
      <c r="X15" s="20" t="str">
        <f>+'EVALUACION CON CONTROLES'!R20</f>
        <v>Quincenal</v>
      </c>
    </row>
    <row r="16" spans="2:24" ht="106.5" customHeight="1" x14ac:dyDescent="0.2">
      <c r="B16" s="17">
        <v>6</v>
      </c>
      <c r="C16" s="19" t="str">
        <f>+'EVALUACION CON CONTROLES'!C21:F21</f>
        <v>Inadecuada identificación de las condiciones contractuales</v>
      </c>
      <c r="D16" s="18" t="str">
        <f>+'EVALUACION CON CONTROLES'!B21</f>
        <v>PLANEACIÓN</v>
      </c>
      <c r="E16" s="18" t="str">
        <f>VLOOKUP(C16,'IDENTIFICACION Y ANALISIS'!$B$19:$F$55,3,FALSE)</f>
        <v>Estatal</v>
      </c>
      <c r="F16" s="18" t="str">
        <f>VLOOKUP(C16,'IDENTIFICACION Y ANALISIS'!$B$19:$F$55,4,FALSE)</f>
        <v>Interno</v>
      </c>
      <c r="G16" s="19" t="str">
        <f>+EVALUACION!H22</f>
        <v>Riesgo de falta de claridad de las condiciones del contrato, lo cual podria llevar a un incumplimiento de las obligaciones por parte del operador</v>
      </c>
      <c r="H16" s="19">
        <f>+EVALUACION!I22</f>
        <v>3</v>
      </c>
      <c r="I16" s="19">
        <f>+EVALUACION!J22</f>
        <v>2</v>
      </c>
      <c r="J16" s="19">
        <f>+EVALUACION!K22</f>
        <v>5</v>
      </c>
      <c r="K16" s="18" t="str">
        <f>+EVALUACION!L22</f>
        <v>MEDIO</v>
      </c>
      <c r="L16" s="19" t="s">
        <v>116</v>
      </c>
      <c r="M16" s="18">
        <v>100</v>
      </c>
      <c r="N16" s="19" t="str">
        <f>+'EVALUACION CON CONTROLES'!G21</f>
        <v xml:space="preserve">Los profesionales designados por el Alcalde Local de las áreas de Planeación y Contratación realizaran una revisión integral de los documentos técnicos del procesos.  Como evidencia de la ejecución quedará el formato de acta de reunión GDI-GPD-F029, evidencias de reunión virtual o evidencias de comunicado por correo institucional. </v>
      </c>
      <c r="O16" s="19">
        <f>+'EVALUACION CON CONTROLES'!I21</f>
        <v>3</v>
      </c>
      <c r="P16" s="19">
        <f>+'EVALUACION CON CONTROLES'!J21</f>
        <v>2</v>
      </c>
      <c r="Q16" s="19">
        <f>+'EVALUACION CON CONTROLES'!K21</f>
        <v>5</v>
      </c>
      <c r="R16" s="18" t="str">
        <f>+'EVALUACION CON CONTROLES'!L21</f>
        <v>MEDIO</v>
      </c>
      <c r="S16" s="19" t="str">
        <f>+'EVALUACION CON CONTROLES'!M21</f>
        <v>NO</v>
      </c>
      <c r="T16" s="19" t="str">
        <f>+'EVALUACION CON CONTROLES'!N21</f>
        <v>Los profesionales designados por el Alcalde Local de las áreas de Planeación y Contratación.</v>
      </c>
      <c r="U16" s="19" t="str">
        <f>+'EVALUACION CON CONTROLES'!O21</f>
        <v>Incio del proceso de planeación</v>
      </c>
      <c r="V16" s="19" t="str">
        <f>+'EVALUACION CON CONTROLES'!P21</f>
        <v>Final de la etapa de planeación</v>
      </c>
      <c r="W16" s="19" t="str">
        <f>+'EVALUACION CON CONTROLES'!Q21</f>
        <v>Como evidencia de la ejecución quedará el el formato de acta de reunión GDI-GPD-F029, evidencias de reunión virtual o evidencias de comunicado por correo institucional.</v>
      </c>
      <c r="X16" s="20" t="str">
        <f>+'EVALUACION CON CONTROLES'!R21</f>
        <v>Quincenal</v>
      </c>
    </row>
    <row r="17" spans="2:24" ht="106.5" customHeight="1" x14ac:dyDescent="0.2">
      <c r="B17" s="17">
        <v>7</v>
      </c>
      <c r="C17" s="19" t="str">
        <f>+'EVALUACION CON CONTROLES'!C22:F22</f>
        <v>Inadecuada evaluación de las ofertas y/o verificación de requisitos habilitantes</v>
      </c>
      <c r="D17" s="18" t="str">
        <f>+'EVALUACION CON CONTROLES'!B22</f>
        <v>SELECCIÓN</v>
      </c>
      <c r="E17" s="18" t="str">
        <f>VLOOKUP(C17,'IDENTIFICACION Y ANALISIS'!$B$19:$F$55,3,FALSE)</f>
        <v>Estatal</v>
      </c>
      <c r="F17" s="18" t="str">
        <f>VLOOKUP(C17,'IDENTIFICACION Y ANALISIS'!$B$19:$F$55,4,FALSE)</f>
        <v>Interno</v>
      </c>
      <c r="G17" s="19" t="str">
        <f>+EVALUACION!H23</f>
        <v>Posible adjudicación a oferentes no idoneos lo cual podria llevar a una ejecución deficiente.</v>
      </c>
      <c r="H17" s="19">
        <f>+EVALUACION!I23</f>
        <v>3</v>
      </c>
      <c r="I17" s="19">
        <f>+EVALUACION!J23</f>
        <v>3</v>
      </c>
      <c r="J17" s="19">
        <f>+EVALUACION!K23</f>
        <v>6</v>
      </c>
      <c r="K17" s="18" t="str">
        <f>+EVALUACION!L23</f>
        <v>ALTO</v>
      </c>
      <c r="L17" s="19" t="s">
        <v>116</v>
      </c>
      <c r="M17" s="18">
        <v>100</v>
      </c>
      <c r="N17" s="19" t="str">
        <f>+'EVALUACION CON CONTROLES'!G22</f>
        <v xml:space="preserve">Los profesionales designados por el Alcalde Local como comité evaluador del área de planeación (formulador-financiero) y contratación, realizaran una revisión integral de las ofertas presentadas por cada uno de los oferentes. Como evidencia de la ejecución del control quedará el formato de acta de reunión GDI-GPD-F029, evidencias de reunión virtual o evidencias de comunicado por correo institucional. </v>
      </c>
      <c r="O17" s="19">
        <f>+'EVALUACION CON CONTROLES'!I22</f>
        <v>3</v>
      </c>
      <c r="P17" s="19">
        <f>+'EVALUACION CON CONTROLES'!J22</f>
        <v>3</v>
      </c>
      <c r="Q17" s="19">
        <f>+'EVALUACION CON CONTROLES'!K22</f>
        <v>6</v>
      </c>
      <c r="R17" s="18" t="str">
        <f>+'EVALUACION CON CONTROLES'!L22</f>
        <v>ALTO</v>
      </c>
      <c r="S17" s="19" t="str">
        <f>+'EVALUACION CON CONTROLES'!M22</f>
        <v>NO</v>
      </c>
      <c r="T17" s="19" t="str">
        <f>+'EVALUACION CON CONTROLES'!N22</f>
        <v>Los profesionales designados por el Alcalde Local como comité evaluador del área de planeación (formulador-financiero) y contratación</v>
      </c>
      <c r="U17" s="19" t="str">
        <f>+'EVALUACION CON CONTROLES'!O22</f>
        <v>Inicio del proceso de evaluación</v>
      </c>
      <c r="V17" s="19" t="str">
        <f>+'EVALUACION CON CONTROLES'!P22</f>
        <v>Final proceso de evaluación</v>
      </c>
      <c r="W17" s="19" t="str">
        <f>+'EVALUACION CON CONTROLES'!Q22</f>
        <v>Como evidencia de la ejecución quedará el el formato de acta de reunión GDI-GPD-F029, evidencias de reunión virtual o evidencias de comunicado por correo institucional.</v>
      </c>
      <c r="X17" s="20" t="str">
        <f>+'EVALUACION CON CONTROLES'!R22</f>
        <v>Cuando se requiera</v>
      </c>
    </row>
    <row r="18" spans="2:24" ht="106.5" customHeight="1" x14ac:dyDescent="0.2">
      <c r="B18" s="17">
        <v>8</v>
      </c>
      <c r="C18" s="19" t="str">
        <f>+'EVALUACION CON CONTROLES'!C23:F23</f>
        <v>Falta de claridad en la elaboración de los actos administrativos</v>
      </c>
      <c r="D18" s="18" t="str">
        <f>+'EVALUACION CON CONTROLES'!B23</f>
        <v>SELECCIÓN</v>
      </c>
      <c r="E18" s="18" t="str">
        <f>VLOOKUP(C18,'IDENTIFICACION Y ANALISIS'!$B$19:$F$55,3,FALSE)</f>
        <v>Estatal</v>
      </c>
      <c r="F18" s="18" t="str">
        <f>VLOOKUP(C18,'IDENTIFICACION Y ANALISIS'!$B$19:$F$55,4,FALSE)</f>
        <v>Interno</v>
      </c>
      <c r="G18" s="19" t="str">
        <f>+EVALUACION!H25</f>
        <v xml:space="preserve">Posible confusión y observaciones o solicitudes de revocatoria por parte de los oferentes generando dificultades para el proceso </v>
      </c>
      <c r="H18" s="19">
        <f>+EVALUACION!I25</f>
        <v>2</v>
      </c>
      <c r="I18" s="19">
        <f>+EVALUACION!J25</f>
        <v>2</v>
      </c>
      <c r="J18" s="19">
        <f>+EVALUACION!K25</f>
        <v>4</v>
      </c>
      <c r="K18" s="18" t="str">
        <f>+EVALUACION!L25</f>
        <v>BAJO</v>
      </c>
      <c r="L18" s="19" t="s">
        <v>116</v>
      </c>
      <c r="M18" s="18">
        <v>100</v>
      </c>
      <c r="N18" s="19" t="str">
        <f>+'EVALUACION CON CONTROLES'!G23</f>
        <v>Revisión del documento por parte del area de contratación, de dejará trazabilidad vía correo electrónico</v>
      </c>
      <c r="O18" s="19">
        <f>+'EVALUACION CON CONTROLES'!I23</f>
        <v>2</v>
      </c>
      <c r="P18" s="19">
        <f>+'EVALUACION CON CONTROLES'!J23</f>
        <v>2</v>
      </c>
      <c r="Q18" s="19">
        <f>+'EVALUACION CON CONTROLES'!K23</f>
        <v>4</v>
      </c>
      <c r="R18" s="18" t="str">
        <f>+'EVALUACION CON CONTROLES'!L23</f>
        <v>BAJO</v>
      </c>
      <c r="S18" s="19" t="str">
        <f>+'EVALUACION CON CONTROLES'!M23</f>
        <v>NO</v>
      </c>
      <c r="T18" s="19" t="str">
        <f>+'EVALUACION CON CONTROLES'!N23</f>
        <v xml:space="preserve"> Área de contratación</v>
      </c>
      <c r="U18" s="19" t="str">
        <f>+'EVALUACION CON CONTROLES'!O23</f>
        <v>Al finalizar audiencia de adjudicación</v>
      </c>
      <c r="V18" s="19" t="str">
        <f>+'EVALUACION CON CONTROLES'!P23</f>
        <v>Al finalizar la adjudicación y firma de contrato</v>
      </c>
      <c r="W18" s="19" t="str">
        <f>+'EVALUACION CON CONTROLES'!Q23</f>
        <v>trazabilidad por correo electrónico</v>
      </c>
      <c r="X18" s="20" t="str">
        <f>+'EVALUACION CON CONTROLES'!R23</f>
        <v>Semanal</v>
      </c>
    </row>
    <row r="19" spans="2:24" ht="106.5" customHeight="1" x14ac:dyDescent="0.2">
      <c r="B19" s="17">
        <v>9</v>
      </c>
      <c r="C19" s="19" t="str">
        <f>+'EVALUACION CON CONTROLES'!C24:F24</f>
        <v>Contestación inoportuna a todas las observaciones formuladas a los documentos de la contratación</v>
      </c>
      <c r="D19" s="18" t="str">
        <f>+'EVALUACION CON CONTROLES'!B24</f>
        <v>SELECCIÓN</v>
      </c>
      <c r="E19" s="18" t="str">
        <f>VLOOKUP(C19,'IDENTIFICACION Y ANALISIS'!$B$19:$F$55,3,FALSE)</f>
        <v>Estatal</v>
      </c>
      <c r="F19" s="18" t="str">
        <f>VLOOKUP(C19,'IDENTIFICACION Y ANALISIS'!$B$19:$F$55,4,FALSE)</f>
        <v>Interno</v>
      </c>
      <c r="G19" s="19" t="str">
        <f>+EVALUACION!H26</f>
        <v>Retraso en el proceso de selección y/o riesgo de observaciones adicionales por parte de los proponentes</v>
      </c>
      <c r="H19" s="19">
        <f>+EVALUACION!I26</f>
        <v>3</v>
      </c>
      <c r="I19" s="19">
        <f>+EVALUACION!J26</f>
        <v>3</v>
      </c>
      <c r="J19" s="19">
        <f>+EVALUACION!K26</f>
        <v>6</v>
      </c>
      <c r="K19" s="18" t="str">
        <f>+EVALUACION!L26</f>
        <v>ALTO</v>
      </c>
      <c r="L19" s="19" t="s">
        <v>116</v>
      </c>
      <c r="M19" s="18">
        <v>100</v>
      </c>
      <c r="N19" s="19" t="str">
        <f>+'EVALUACION CON CONTROLES'!G24</f>
        <v>Los Profesionales de las áreas de Planeación (formulador - Financiero) y contratación, designados por el Alcalde Local, definiran los tiempos y espacios de revisión conforme al cronograma establecido de manera eficiente.  Como evidencia de la ejecución del control quedará el formato de acta de reunión GDI-GPD-F029, evidencias de reunión virtual o evidencias de comunicado por correo institucional.</v>
      </c>
      <c r="O19" s="19">
        <f>+'EVALUACION CON CONTROLES'!I24</f>
        <v>3</v>
      </c>
      <c r="P19" s="19">
        <f>+'EVALUACION CON CONTROLES'!J24</f>
        <v>3</v>
      </c>
      <c r="Q19" s="19">
        <f>+'EVALUACION CON CONTROLES'!K24</f>
        <v>6</v>
      </c>
      <c r="R19" s="18" t="str">
        <f>+'EVALUACION CON CONTROLES'!L24</f>
        <v>ALTO</v>
      </c>
      <c r="S19" s="19" t="str">
        <f>+'EVALUACION CON CONTROLES'!M24</f>
        <v>NO</v>
      </c>
      <c r="T19" s="19" t="str">
        <f>+'EVALUACION CON CONTROLES'!N24</f>
        <v>Los Profesionales de las áreas de Planeación (formulador - Financiero) y contratación, designados por el Alcalde Local</v>
      </c>
      <c r="U19" s="19" t="str">
        <f>+'EVALUACION CON CONTROLES'!O24</f>
        <v>Al inicio de la fase de observaciones a los prepliegos</v>
      </c>
      <c r="V19" s="19" t="str">
        <f>+'EVALUACION CON CONTROLES'!P24</f>
        <v>Al finalizar audiencia de adjudicación</v>
      </c>
      <c r="W19" s="19" t="str">
        <f>+'EVALUACION CON CONTROLES'!Q24</f>
        <v>Como evidencia de la ejecución del control quedará el formato de acta de reunión GDI-GPD-F029, evidencias de reunión virtual o evidencias de comunicado por correo institucional.</v>
      </c>
      <c r="X19" s="20" t="str">
        <f>+'EVALUACION CON CONTROLES'!R24</f>
        <v>Diaria</v>
      </c>
    </row>
    <row r="20" spans="2:24" ht="106.5" customHeight="1" x14ac:dyDescent="0.2">
      <c r="B20" s="17">
        <v>10</v>
      </c>
      <c r="C20" s="19" t="str">
        <f>+'EVALUACION CON CONTROLES'!C25:F25</f>
        <v>No publicación de la documentación del proceso de selección en el SECOP</v>
      </c>
      <c r="D20" s="18" t="str">
        <f>+'EVALUACION CON CONTROLES'!B25</f>
        <v>SELECCIÓN</v>
      </c>
      <c r="E20" s="18" t="str">
        <f>VLOOKUP(C20,'IDENTIFICACION Y ANALISIS'!$B$19:$F$55,3,FALSE)</f>
        <v>Estatal</v>
      </c>
      <c r="F20" s="18" t="str">
        <f>VLOOKUP(C20,'IDENTIFICACION Y ANALISIS'!$B$19:$F$55,4,FALSE)</f>
        <v>Interno</v>
      </c>
      <c r="G20" s="19" t="str">
        <f>+EVALUACION!H27</f>
        <v xml:space="preserve">Riesgo de incumplir con el principio de transparencia lo cual podira llevar a observaciones de proponentes y demas actores interesadosy/o retrasos y/o reprocesos </v>
      </c>
      <c r="H20" s="19">
        <f>+EVALUACION!I27</f>
        <v>2</v>
      </c>
      <c r="I20" s="19">
        <f>+EVALUACION!J27</f>
        <v>2</v>
      </c>
      <c r="J20" s="19">
        <f>+EVALUACION!K27</f>
        <v>4</v>
      </c>
      <c r="K20" s="18" t="str">
        <f>+EVALUACION!L27</f>
        <v>BAJO</v>
      </c>
      <c r="L20" s="19" t="s">
        <v>116</v>
      </c>
      <c r="M20" s="18">
        <v>100</v>
      </c>
      <c r="N20" s="19" t="str">
        <f>+'EVALUACION CON CONTROLES'!G25</f>
        <v xml:space="preserve">Revisión por parte del area de contratación de acuerdo a los cronogramas establecidos con lista de chequeo, correspondiente a los documentos </v>
      </c>
      <c r="O20" s="19">
        <f>+'EVALUACION CON CONTROLES'!I25</f>
        <v>2</v>
      </c>
      <c r="P20" s="19">
        <f>+'EVALUACION CON CONTROLES'!J25</f>
        <v>2</v>
      </c>
      <c r="Q20" s="19">
        <f>+'EVALUACION CON CONTROLES'!K25</f>
        <v>4</v>
      </c>
      <c r="R20" s="18" t="str">
        <f>+'EVALUACION CON CONTROLES'!L25</f>
        <v>BAJO</v>
      </c>
      <c r="S20" s="19" t="str">
        <f>+'EVALUACION CON CONTROLES'!M25</f>
        <v>NO</v>
      </c>
      <c r="T20" s="19" t="str">
        <f>+'EVALUACION CON CONTROLES'!N25</f>
        <v xml:space="preserve"> Área de contratación</v>
      </c>
      <c r="U20" s="19" t="str">
        <f>+'EVALUACION CON CONTROLES'!O25</f>
        <v>Al inicio de la apertura en SECOP del proceso</v>
      </c>
      <c r="V20" s="19" t="str">
        <f>+'EVALUACION CON CONTROLES'!P25</f>
        <v>Al finalizar el proceso de adjudicación</v>
      </c>
      <c r="W20" s="19" t="str">
        <f>+'EVALUACION CON CONTROLES'!Q25</f>
        <v>Lista de chequeo</v>
      </c>
      <c r="X20" s="20" t="str">
        <f>+'EVALUACION CON CONTROLES'!R25</f>
        <v>Unica vez</v>
      </c>
    </row>
    <row r="21" spans="2:24" ht="106.5" customHeight="1" x14ac:dyDescent="0.2">
      <c r="B21" s="17">
        <v>11</v>
      </c>
      <c r="C21" s="19" t="str">
        <f>+'EVALUACION CON CONTROLES'!C26:F26</f>
        <v>Confabulacion de los proponentes (Colusión)</v>
      </c>
      <c r="D21" s="18" t="str">
        <f>+'EVALUACION CON CONTROLES'!B26</f>
        <v>SELECCIÓN</v>
      </c>
      <c r="E21" s="18" t="str">
        <f>VLOOKUP(C21,'IDENTIFICACION Y ANALISIS'!$B$19:$F$55,3,FALSE)</f>
        <v>General</v>
      </c>
      <c r="F21" s="18" t="str">
        <f>VLOOKUP(C21,'IDENTIFICACION Y ANALISIS'!$B$19:$F$55,4,FALSE)</f>
        <v>Interno</v>
      </c>
      <c r="G21" s="19" t="str">
        <f>+EVALUACION!H28</f>
        <v>Riesgo de solicitud por parte de otros oferentes y/o actores de revocatoria directa del proceso, asi mismo la nulidad del proceso provocando la necesidad de iniciar de nuevo</v>
      </c>
      <c r="H21" s="19">
        <f>+EVALUACION!I28</f>
        <v>2</v>
      </c>
      <c r="I21" s="19">
        <f>+EVALUACION!J28</f>
        <v>2</v>
      </c>
      <c r="J21" s="19">
        <f>+EVALUACION!K28</f>
        <v>4</v>
      </c>
      <c r="K21" s="18" t="str">
        <f>+EVALUACION!L28</f>
        <v>BAJO</v>
      </c>
      <c r="L21" s="19" t="s">
        <v>116</v>
      </c>
      <c r="M21" s="18">
        <v>100</v>
      </c>
      <c r="N21" s="19" t="str">
        <f>+'EVALUACION CON CONTROLES'!G26</f>
        <v xml:space="preserve">Los profesionales de las áreas de Planeación (formulador - Financiero) y Contrtación designados por el Alcalde Local, emitiran alerta en la fase de evaluación y así plantear la revisión de la situación en particular.  Como evidencia de la ejecución del control quedará el formato de acta de reunión GDI-GPD-F029, evidencias de reunión virtual o evidencias de comunicado por correo institucional. </v>
      </c>
      <c r="O21" s="19">
        <f>+'EVALUACION CON CONTROLES'!I26</f>
        <v>2</v>
      </c>
      <c r="P21" s="19">
        <f>+'EVALUACION CON CONTROLES'!J26</f>
        <v>2</v>
      </c>
      <c r="Q21" s="19">
        <f>+'EVALUACION CON CONTROLES'!K26</f>
        <v>4</v>
      </c>
      <c r="R21" s="18" t="str">
        <f>+'EVALUACION CON CONTROLES'!L26</f>
        <v>BAJO</v>
      </c>
      <c r="S21" s="19" t="str">
        <f>+'EVALUACION CON CONTROLES'!M26</f>
        <v>NO</v>
      </c>
      <c r="T21" s="19" t="str">
        <f>+'EVALUACION CON CONTROLES'!N26</f>
        <v>Los profesionales de las áreas de Planeación (formulador - Financiero) y Contrtación designados por el Alcalde Local</v>
      </c>
      <c r="U21" s="19" t="str">
        <f>+'EVALUACION CON CONTROLES'!O26</f>
        <v>Inicio del proceso de evaluación</v>
      </c>
      <c r="V21" s="19" t="str">
        <f>+'EVALUACION CON CONTROLES'!P26</f>
        <v>Final proceso de evaluación</v>
      </c>
      <c r="W21" s="19" t="str">
        <f>+'EVALUACION CON CONTROLES'!Q26</f>
        <v>Como evidencia de la ejecución del control quedará el formato de acta de reunión GDI-GPD-F029, evidencias de reunión virtual o evidencias de comunicado por correo institucional.</v>
      </c>
      <c r="X21" s="20" t="str">
        <f>+'EVALUACION CON CONTROLES'!R26</f>
        <v>Unica vez</v>
      </c>
    </row>
    <row r="22" spans="2:24" ht="106.5" customHeight="1" x14ac:dyDescent="0.2">
      <c r="B22" s="17">
        <v>12</v>
      </c>
      <c r="C22" s="19" t="str">
        <f>+'EVALUACION CON CONTROLES'!C27:F27</f>
        <v>Selección de ofertas con precios  artificialmente bajos.</v>
      </c>
      <c r="D22" s="18" t="str">
        <f>+'EVALUACION CON CONTROLES'!B27</f>
        <v>SELECCIÓN</v>
      </c>
      <c r="E22" s="18">
        <f>VLOOKUP(C22,'IDENTIFICACION Y ANALISIS'!$B$19:$F$55,3,FALSE)</f>
        <v>0</v>
      </c>
      <c r="F22" s="18">
        <f>VLOOKUP(C22,'IDENTIFICACION Y ANALISIS'!$B$19:$F$55,4,FALSE)</f>
        <v>0</v>
      </c>
      <c r="G22" s="19" t="str">
        <f>+EVALUACION!H29</f>
        <v>Riesgo de incumplimiento de las obligaciones contractuales afectando la ejecución y la calidad del bien o servicio contratado</v>
      </c>
      <c r="H22" s="19">
        <f>+EVALUACION!I29</f>
        <v>1</v>
      </c>
      <c r="I22" s="19">
        <f>+EVALUACION!J29</f>
        <v>2</v>
      </c>
      <c r="J22" s="19">
        <f>+EVALUACION!K29</f>
        <v>3</v>
      </c>
      <c r="K22" s="18" t="str">
        <f>+EVALUACION!L29</f>
        <v>BAJO</v>
      </c>
      <c r="L22" s="19" t="s">
        <v>116</v>
      </c>
      <c r="M22" s="18">
        <v>100</v>
      </c>
      <c r="N22" s="19" t="str">
        <f>+'EVALUACION CON CONTROLES'!G27</f>
        <v xml:space="preserve">Los profesionales de las áreas de Planeación (formulador - Financiero) y Contrtación designados por el Alcalde Local, emitiran alerta en la fase de evaluación y así plantear la revisión de la situación en particular.  Como evidencia de la ejecución del control quedará el formato de acta de reunión GDI-GPD-F029, evidencias de reunión virtual o evidencias de comunicado por correo institucional. </v>
      </c>
      <c r="O22" s="19">
        <f>+'EVALUACION CON CONTROLES'!I27</f>
        <v>1</v>
      </c>
      <c r="P22" s="19">
        <f>+'EVALUACION CON CONTROLES'!J27</f>
        <v>2</v>
      </c>
      <c r="Q22" s="19">
        <f>+'EVALUACION CON CONTROLES'!K27</f>
        <v>3</v>
      </c>
      <c r="R22" s="18" t="str">
        <f>+'EVALUACION CON CONTROLES'!L27</f>
        <v>BAJO</v>
      </c>
      <c r="S22" s="19" t="str">
        <f>+'EVALUACION CON CONTROLES'!M27</f>
        <v>NO</v>
      </c>
      <c r="T22" s="19" t="str">
        <f>+'EVALUACION CON CONTROLES'!N27</f>
        <v>Los profesionales de las áreas de Planeación (formulador - Financiero) y Contrtación designados por el Alcalde Local</v>
      </c>
      <c r="U22" s="19" t="str">
        <f>+'EVALUACION CON CONTROLES'!O27</f>
        <v>Inicio del proceso de evaluación</v>
      </c>
      <c r="V22" s="19" t="str">
        <f>+'EVALUACION CON CONTROLES'!P27</f>
        <v>Final proceso de evaluación</v>
      </c>
      <c r="W22" s="19" t="str">
        <f>+'EVALUACION CON CONTROLES'!Q27</f>
        <v>Como evidencia de la ejecución del control quedará el formato de acta de reunión GDI-GPD-F029, evidencias de reunión virtual o evidencias de comunicado por correo institucional.</v>
      </c>
      <c r="X22" s="20" t="str">
        <f>+'EVALUACION CON CONTROLES'!R27</f>
        <v>Unica vez</v>
      </c>
    </row>
    <row r="23" spans="2:24" ht="106.5" customHeight="1" x14ac:dyDescent="0.2">
      <c r="B23" s="17">
        <v>13</v>
      </c>
      <c r="C23" s="19" t="str">
        <f>+'EVALUACION CON CONTROLES'!C28:F28</f>
        <v xml:space="preserve">Riesgo de que no se firme el contrato. </v>
      </c>
      <c r="D23" s="18" t="str">
        <f>+'EVALUACION CON CONTROLES'!B28</f>
        <v>CONTRATACIÓN</v>
      </c>
      <c r="E23" s="18" t="str">
        <f>VLOOKUP(C23,'IDENTIFICACION Y ANALISIS'!$B$19:$F$55,3,FALSE)</f>
        <v>General</v>
      </c>
      <c r="F23" s="18" t="str">
        <f>VLOOKUP(C23,'IDENTIFICACION Y ANALISIS'!$B$19:$F$55,4,FALSE)</f>
        <v>Externo</v>
      </c>
      <c r="G23" s="19" t="str">
        <f>+EVALUACION!H30</f>
        <v>Imposibilidad de iniciar ejecución, lo que podria ocacionar la necesidad de iniciar nuevamente el proceso</v>
      </c>
      <c r="H23" s="19">
        <f>+EVALUACION!I30</f>
        <v>2</v>
      </c>
      <c r="I23" s="19">
        <f>+EVALUACION!J30</f>
        <v>2</v>
      </c>
      <c r="J23" s="19">
        <f>+EVALUACION!K30</f>
        <v>4</v>
      </c>
      <c r="K23" s="18" t="str">
        <f>+EVALUACION!L30</f>
        <v>BAJO</v>
      </c>
      <c r="L23" s="19" t="s">
        <v>118</v>
      </c>
      <c r="M23" s="18" t="s">
        <v>264</v>
      </c>
      <c r="N23" s="19" t="str">
        <f>+'EVALUACION CON CONTROLES'!G28</f>
        <v xml:space="preserve">Realizar notificación desde el area de contratación y en caso de ser necesario apoyado por el formulador tecnico por medio de correo electronico, llamada telefonica. </v>
      </c>
      <c r="O23" s="19">
        <f>+'EVALUACION CON CONTROLES'!I28</f>
        <v>2</v>
      </c>
      <c r="P23" s="19">
        <f>+'EVALUACION CON CONTROLES'!J28</f>
        <v>2</v>
      </c>
      <c r="Q23" s="19">
        <f>+'EVALUACION CON CONTROLES'!K28</f>
        <v>4</v>
      </c>
      <c r="R23" s="18" t="str">
        <f>+'EVALUACION CON CONTROLES'!L28</f>
        <v>BAJO</v>
      </c>
      <c r="S23" s="19" t="str">
        <f>+'EVALUACION CON CONTROLES'!M28</f>
        <v>NO</v>
      </c>
      <c r="T23" s="19" t="str">
        <f>+'EVALUACION CON CONTROLES'!N28</f>
        <v>Area de contratación y profesional formulador tecnico</v>
      </c>
      <c r="U23" s="19" t="str">
        <f>+'EVALUACION CON CONTROLES'!O28</f>
        <v>Al finalizar audiencia de adjudicación</v>
      </c>
      <c r="V23" s="19" t="str">
        <f>+'EVALUACION CON CONTROLES'!P28</f>
        <v>Firma de acta de inicio</v>
      </c>
      <c r="W23" s="19" t="str">
        <f>+'EVALUACION CON CONTROLES'!Q28</f>
        <v>trazabilidad por correo electrónico</v>
      </c>
      <c r="X23" s="20" t="str">
        <f>+'EVALUACION CON CONTROLES'!R28</f>
        <v xml:space="preserve">Cada dos dias </v>
      </c>
    </row>
    <row r="24" spans="2:24" ht="106.5" customHeight="1" x14ac:dyDescent="0.2">
      <c r="B24" s="17">
        <v>14</v>
      </c>
      <c r="C24" s="19" t="str">
        <f>+'EVALUACION CON CONTROLES'!C29:F29</f>
        <v>Falta de constitución o constitución tardía de la garantía única. Aceptación de garantías que no se ajustan a lo contemplado en el contrato</v>
      </c>
      <c r="D24" s="18" t="str">
        <f>+'EVALUACION CON CONTROLES'!B29</f>
        <v>CONTRATACIÓN</v>
      </c>
      <c r="E24" s="18" t="str">
        <f>VLOOKUP(C24,'IDENTIFICACION Y ANALISIS'!$B$19:$F$55,3,FALSE)</f>
        <v>General</v>
      </c>
      <c r="F24" s="18" t="str">
        <f>VLOOKUP(C24,'IDENTIFICACION Y ANALISIS'!$B$19:$F$55,4,FALSE)</f>
        <v>Externo</v>
      </c>
      <c r="G24" s="19" t="str">
        <f>+EVALUACION!H31</f>
        <v>Retraso en el inicio de la ejecución del contrato y firma del acta de inicio</v>
      </c>
      <c r="H24" s="19">
        <f>+EVALUACION!I31</f>
        <v>3</v>
      </c>
      <c r="I24" s="19">
        <f>+EVALUACION!J31</f>
        <v>4</v>
      </c>
      <c r="J24" s="19">
        <f>+EVALUACION!K31</f>
        <v>7</v>
      </c>
      <c r="K24" s="18" t="str">
        <f>+EVALUACION!L31</f>
        <v>ALTO</v>
      </c>
      <c r="L24" s="19" t="s">
        <v>118</v>
      </c>
      <c r="M24" s="18" t="s">
        <v>264</v>
      </c>
      <c r="N24" s="19" t="str">
        <f>+'EVALUACION CON CONTROLES'!G29</f>
        <v xml:space="preserve">Realizar notificación y seguimiento desde el area de contratación y  por el formulador tecnico por medio de correo electronico, llamada telefonica. </v>
      </c>
      <c r="O24" s="19">
        <f>+'EVALUACION CON CONTROLES'!I29</f>
        <v>3</v>
      </c>
      <c r="P24" s="19">
        <f>+'EVALUACION CON CONTROLES'!J29</f>
        <v>4</v>
      </c>
      <c r="Q24" s="19">
        <f>+'EVALUACION CON CONTROLES'!K29</f>
        <v>7</v>
      </c>
      <c r="R24" s="18" t="str">
        <f>+'EVALUACION CON CONTROLES'!L29</f>
        <v>ALTO</v>
      </c>
      <c r="S24" s="19" t="str">
        <f>+'EVALUACION CON CONTROLES'!M29</f>
        <v>NO</v>
      </c>
      <c r="T24" s="19" t="str">
        <f>+'EVALUACION CON CONTROLES'!N29</f>
        <v>Area de contratación y profesional formulador tecnico</v>
      </c>
      <c r="U24" s="19" t="str">
        <f>+'EVALUACION CON CONTROLES'!O29</f>
        <v>Al finalizar audiencia de adjudicación</v>
      </c>
      <c r="V24" s="19" t="str">
        <f>+'EVALUACION CON CONTROLES'!P29</f>
        <v>Firma de acta de inicio</v>
      </c>
      <c r="W24" s="19" t="str">
        <f>+'EVALUACION CON CONTROLES'!Q29</f>
        <v>trazabilidad por correo electrónico</v>
      </c>
      <c r="X24" s="20" t="str">
        <f>+'EVALUACION CON CONTROLES'!R29</f>
        <v xml:space="preserve">Cada dos dias </v>
      </c>
    </row>
    <row r="25" spans="2:24" ht="106.5" customHeight="1" x14ac:dyDescent="0.2">
      <c r="B25" s="17">
        <v>15</v>
      </c>
      <c r="C25" s="19" t="str">
        <f>+'EVALUACION CON CONTROLES'!C30:F30</f>
        <v>Falta de solicitud o solicitud tardía del registro  presupuestal</v>
      </c>
      <c r="D25" s="18" t="str">
        <f>+'EVALUACION CON CONTROLES'!B30</f>
        <v>CONTRATACIÓN</v>
      </c>
      <c r="E25" s="18" t="str">
        <f>VLOOKUP(C25,'IDENTIFICACION Y ANALISIS'!$B$19:$F$55,3,FALSE)</f>
        <v>General</v>
      </c>
      <c r="F25" s="18" t="str">
        <f>VLOOKUP(C25,'IDENTIFICACION Y ANALISIS'!$B$19:$F$55,4,FALSE)</f>
        <v>Externo</v>
      </c>
      <c r="G25" s="19" t="str">
        <f>+EVALUACION!H32</f>
        <v xml:space="preserve">Demoras en la expedición del acta de inicio </v>
      </c>
      <c r="H25" s="19">
        <f>+EVALUACION!I32</f>
        <v>2</v>
      </c>
      <c r="I25" s="19">
        <f>+EVALUACION!J32</f>
        <v>2</v>
      </c>
      <c r="J25" s="19">
        <f>+EVALUACION!K32</f>
        <v>4</v>
      </c>
      <c r="K25" s="18" t="str">
        <f>+EVALUACION!L32</f>
        <v>BAJO</v>
      </c>
      <c r="L25" s="19" t="s">
        <v>116</v>
      </c>
      <c r="M25" s="18">
        <v>100</v>
      </c>
      <c r="N25" s="19" t="str">
        <f>+'EVALUACION CON CONTROLES'!G30</f>
        <v>Realizar el recordatorio el formulador tecnico enviara un correo al area de contratación de la solicitud del RP</v>
      </c>
      <c r="O25" s="19">
        <f>+'EVALUACION CON CONTROLES'!I30</f>
        <v>2</v>
      </c>
      <c r="P25" s="19">
        <f>+'EVALUACION CON CONTROLES'!J30</f>
        <v>2</v>
      </c>
      <c r="Q25" s="19">
        <f>+'EVALUACION CON CONTROLES'!K30</f>
        <v>4</v>
      </c>
      <c r="R25" s="18" t="str">
        <f>+'EVALUACION CON CONTROLES'!L30</f>
        <v>BAJO</v>
      </c>
      <c r="S25" s="19" t="str">
        <f>+'EVALUACION CON CONTROLES'!M30</f>
        <v>NO</v>
      </c>
      <c r="T25" s="19" t="str">
        <f>+'EVALUACION CON CONTROLES'!N30</f>
        <v>Area de contratación y profesional formulador tecnico</v>
      </c>
      <c r="U25" s="19" t="str">
        <f>+'EVALUACION CON CONTROLES'!O30</f>
        <v>Al finalizar audiencia de adjudicación</v>
      </c>
      <c r="V25" s="19" t="str">
        <f>+'EVALUACION CON CONTROLES'!P30</f>
        <v>Firma de acta de inicio</v>
      </c>
      <c r="W25" s="19" t="str">
        <f>+'EVALUACION CON CONTROLES'!Q30</f>
        <v>trazabilidad por correo electrónico</v>
      </c>
      <c r="X25" s="20" t="str">
        <f>+'EVALUACION CON CONTROLES'!R30</f>
        <v xml:space="preserve">Cada dos dias </v>
      </c>
    </row>
    <row r="26" spans="2:24" ht="106.5" customHeight="1" x14ac:dyDescent="0.2">
      <c r="B26" s="17">
        <v>16</v>
      </c>
      <c r="C26" s="19" t="str">
        <f>+'EVALUACION CON CONTROLES'!C31:F31</f>
        <v>No publicación de la documentación del proceso de selección en el SECOP</v>
      </c>
      <c r="D26" s="18" t="str">
        <f>+'EVALUACION CON CONTROLES'!B31</f>
        <v>CONTRATACIÓN</v>
      </c>
      <c r="E26" s="18" t="str">
        <f>VLOOKUP(C26,'IDENTIFICACION Y ANALISIS'!$B$19:$F$55,3,FALSE)</f>
        <v>Estatal</v>
      </c>
      <c r="F26" s="18" t="str">
        <f>VLOOKUP(C26,'IDENTIFICACION Y ANALISIS'!$B$19:$F$55,4,FALSE)</f>
        <v>Interno</v>
      </c>
      <c r="G26" s="19" t="str">
        <f>+EVALUACION!H33</f>
        <v>Riesgo de incumplir con el principio de transparencia lo cual genereraria un allesgo y/o desconfianza en el proceso</v>
      </c>
      <c r="H26" s="19">
        <f>+EVALUACION!I33</f>
        <v>2</v>
      </c>
      <c r="I26" s="19">
        <f>+EVALUACION!J33</f>
        <v>2</v>
      </c>
      <c r="J26" s="19">
        <f>+EVALUACION!K33</f>
        <v>4</v>
      </c>
      <c r="K26" s="18" t="str">
        <f>+EVALUACION!L33</f>
        <v>BAJO</v>
      </c>
      <c r="L26" s="19" t="s">
        <v>116</v>
      </c>
      <c r="M26" s="18">
        <v>100</v>
      </c>
      <c r="N26" s="19" t="str">
        <f>+'EVALUACION CON CONTROLES'!G31</f>
        <v xml:space="preserve">Revisión por parte del area decontratación de acuerdo a los cronogramas establecidos con lista de chequeo, correspondiente a los documentos </v>
      </c>
      <c r="O26" s="19">
        <f>+'EVALUACION CON CONTROLES'!I31</f>
        <v>2</v>
      </c>
      <c r="P26" s="19">
        <f>+'EVALUACION CON CONTROLES'!J31</f>
        <v>2</v>
      </c>
      <c r="Q26" s="19">
        <f>+'EVALUACION CON CONTROLES'!K31</f>
        <v>4</v>
      </c>
      <c r="R26" s="18" t="str">
        <f>+'EVALUACION CON CONTROLES'!L31</f>
        <v>BAJO</v>
      </c>
      <c r="S26" s="19" t="str">
        <f>+'EVALUACION CON CONTROLES'!M31</f>
        <v>NO</v>
      </c>
      <c r="T26" s="19" t="str">
        <f>+'EVALUACION CON CONTROLES'!N31</f>
        <v xml:space="preserve"> Área de contratación</v>
      </c>
      <c r="U26" s="19" t="str">
        <f>+'EVALUACION CON CONTROLES'!O31</f>
        <v>Al inicio de la apertura en SECOP del proceso</v>
      </c>
      <c r="V26" s="19" t="str">
        <f>+'EVALUACION CON CONTROLES'!P31</f>
        <v>Al finalizar el proceso de adjudicación</v>
      </c>
      <c r="W26" s="19" t="str">
        <f>+'EVALUACION CON CONTROLES'!Q31</f>
        <v>Lista de chequeo</v>
      </c>
      <c r="X26" s="20" t="str">
        <f>+'EVALUACION CON CONTROLES'!R31</f>
        <v>Unica vez</v>
      </c>
    </row>
    <row r="27" spans="2:24" ht="106.5" customHeight="1" x14ac:dyDescent="0.2">
      <c r="B27" s="17">
        <v>17</v>
      </c>
      <c r="C27" s="19" t="str">
        <f>+'EVALUACION CON CONTROLES'!C32:F32</f>
        <v>Presentación de reclamos de terceros sobre la selección del oferente que retrasen el perfeccionamiento del contrato.</v>
      </c>
      <c r="D27" s="18" t="str">
        <f>+'EVALUACION CON CONTROLES'!B32</f>
        <v>CONTRATACIÓN</v>
      </c>
      <c r="E27" s="18" t="str">
        <f>VLOOKUP(C27,'IDENTIFICACION Y ANALISIS'!$B$19:$F$55,3,FALSE)</f>
        <v>General</v>
      </c>
      <c r="F27" s="18" t="str">
        <f>VLOOKUP(C27,'IDENTIFICACION Y ANALISIS'!$B$19:$F$55,4,FALSE)</f>
        <v>Externo</v>
      </c>
      <c r="G27" s="19" t="str">
        <f>+EVALUACION!H34</f>
        <v>Demoras en la firma de acta de inicio y/o demoras en la ejecución llevando a un impacto social</v>
      </c>
      <c r="H27" s="19">
        <f>+EVALUACION!I34</f>
        <v>1</v>
      </c>
      <c r="I27" s="19">
        <f>+EVALUACION!J34</f>
        <v>4</v>
      </c>
      <c r="J27" s="19">
        <f>+EVALUACION!K34</f>
        <v>5</v>
      </c>
      <c r="K27" s="18" t="str">
        <f>+EVALUACION!L34</f>
        <v>MEDIO</v>
      </c>
      <c r="L27" s="19" t="s">
        <v>116</v>
      </c>
      <c r="M27" s="18">
        <v>100</v>
      </c>
      <c r="N27" s="19" t="str">
        <f>+'EVALUACION CON CONTROLES'!G32</f>
        <v>Los profesionales designados por el Alcalde Local como comité evaluador, deberan realizar revisión de la evaluación de manera integral, esto previo a la audiencia de adjudicación para evitar errores que puedan llevar a reclamos de terceros. Como evidencia de la ejecución del control quedará el formato de acta de reunión GDI-GPD-F029</v>
      </c>
      <c r="O27" s="19">
        <f>+'EVALUACION CON CONTROLES'!I32</f>
        <v>1</v>
      </c>
      <c r="P27" s="19">
        <f>+'EVALUACION CON CONTROLES'!J32</f>
        <v>4</v>
      </c>
      <c r="Q27" s="19">
        <f>+'EVALUACION CON CONTROLES'!K32</f>
        <v>5</v>
      </c>
      <c r="R27" s="18" t="str">
        <f>+'EVALUACION CON CONTROLES'!L32</f>
        <v>MEDIO</v>
      </c>
      <c r="S27" s="19" t="str">
        <f>+'EVALUACION CON CONTROLES'!M32</f>
        <v>NO</v>
      </c>
      <c r="T27" s="19" t="str">
        <f>+'EVALUACION CON CONTROLES'!N32</f>
        <v>Los profesionales designados por el Alcalde Local como comité evaluador</v>
      </c>
      <c r="U27" s="19" t="str">
        <f>+'EVALUACION CON CONTROLES'!O32</f>
        <v>Inicio del proceso de evaluación</v>
      </c>
      <c r="V27" s="19" t="str">
        <f>+'EVALUACION CON CONTROLES'!P32</f>
        <v>Final audiencia de adjudicación</v>
      </c>
      <c r="W27" s="19" t="str">
        <f>+'EVALUACION CON CONTROLES'!Q32</f>
        <v>Como evidencia de la ejecución del control quedará el formato de acta de reunión GDI-GPD-F029</v>
      </c>
      <c r="X27" s="20" t="str">
        <f>+'EVALUACION CON CONTROLES'!R32</f>
        <v>Unica vez</v>
      </c>
    </row>
    <row r="28" spans="2:24" ht="106.5" customHeight="1" x14ac:dyDescent="0.2">
      <c r="B28" s="17">
        <v>18</v>
      </c>
      <c r="C28" s="19" t="str">
        <f>+'EVALUACION CON CONTROLES'!C33:F33</f>
        <v>Fluctuaciones del valor de la moneda</v>
      </c>
      <c r="D28" s="18" t="str">
        <f>+'EVALUACION CON CONTROLES'!B33</f>
        <v>EJECUCIÓN</v>
      </c>
      <c r="E28" s="18" t="str">
        <f>VLOOKUP(C28,'IDENTIFICACION Y ANALISIS'!$B$19:$F$55,3,FALSE)</f>
        <v>General</v>
      </c>
      <c r="F28" s="18" t="str">
        <f>VLOOKUP(C28,'IDENTIFICACION Y ANALISIS'!$B$19:$F$55,4,FALSE)</f>
        <v>Externo</v>
      </c>
      <c r="G28" s="19" t="str">
        <f>+EVALUACION!H35</f>
        <v>Aumento en los cosntos de los insumos o servicios, dificultad para mantener los costos del presupuesto</v>
      </c>
      <c r="H28" s="19">
        <f>+EVALUACION!I35</f>
        <v>2</v>
      </c>
      <c r="I28" s="19">
        <f>+EVALUACION!J35</f>
        <v>2</v>
      </c>
      <c r="J28" s="19">
        <f>+EVALUACION!K35</f>
        <v>4</v>
      </c>
      <c r="K28" s="18" t="str">
        <f>+EVALUACION!L35</f>
        <v>BAJO</v>
      </c>
      <c r="L28" s="19" t="s">
        <v>118</v>
      </c>
      <c r="M28" s="18" t="s">
        <v>264</v>
      </c>
      <c r="N28" s="19" t="str">
        <f>+'EVALUACION CON CONTROLES'!G33</f>
        <v>El contratista debera realizar un monitoreo periodico, de la fluctación del valor de la moneda de los elementos y/o servicios a adquirir y en caso de variaciones significativas debera dar aviso al supervisor y/o apoyo a la supervisión por medio de correo electronico</v>
      </c>
      <c r="O28" s="19">
        <f>+'EVALUACION CON CONTROLES'!I33</f>
        <v>2</v>
      </c>
      <c r="P28" s="19">
        <f>+'EVALUACION CON CONTROLES'!J33</f>
        <v>2</v>
      </c>
      <c r="Q28" s="19">
        <f>+'EVALUACION CON CONTROLES'!K33</f>
        <v>4</v>
      </c>
      <c r="R28" s="18" t="str">
        <f>+'EVALUACION CON CONTROLES'!L33</f>
        <v>BAJO</v>
      </c>
      <c r="S28" s="19" t="str">
        <f>+'EVALUACION CON CONTROLES'!M33</f>
        <v>NO</v>
      </c>
      <c r="T28" s="19" t="str">
        <f>+'EVALUACION CON CONTROLES'!N33</f>
        <v>Contratista y supervisor y/o apoyo a la supervsión</v>
      </c>
      <c r="U28" s="19" t="str">
        <f>+'EVALUACION CON CONTROLES'!O33</f>
        <v>Inicio de la ejecución</v>
      </c>
      <c r="V28" s="19" t="str">
        <f>+'EVALUACION CON CONTROLES'!P33</f>
        <v>Al finalizar la ejecución</v>
      </c>
      <c r="W28" s="19" t="str">
        <f>+'EVALUACION CON CONTROLES'!Q33</f>
        <v>trazabilidad correo electronico y mesa de trabajo en el caso que se presente la variación</v>
      </c>
      <c r="X28" s="20" t="str">
        <f>+'EVALUACION CON CONTROLES'!R33</f>
        <v>Quincenal</v>
      </c>
    </row>
    <row r="29" spans="2:24" ht="106.5" customHeight="1" x14ac:dyDescent="0.2">
      <c r="B29" s="17">
        <v>19</v>
      </c>
      <c r="C29" s="19" t="str">
        <f>+'EVALUACION CON CONTROLES'!C34:F34</f>
        <v>Cambio de precios en factores tecnológicos.</v>
      </c>
      <c r="D29" s="18" t="str">
        <f>+'EVALUACION CON CONTROLES'!B34</f>
        <v>EJECUCIÓN</v>
      </c>
      <c r="E29" s="18" t="str">
        <f>VLOOKUP(C29,'IDENTIFICACION Y ANALISIS'!$B$19:$F$55,3,FALSE)</f>
        <v>General</v>
      </c>
      <c r="F29" s="18" t="str">
        <f>VLOOKUP(C29,'IDENTIFICACION Y ANALISIS'!$B$19:$F$55,4,FALSE)</f>
        <v>Externo</v>
      </c>
      <c r="G29" s="19" t="str">
        <f>+EVALUACION!H36</f>
        <v>Incremento en los costos operativos para la ejecución de los eventos y/o actividades</v>
      </c>
      <c r="H29" s="19">
        <f>+EVALUACION!I36</f>
        <v>2</v>
      </c>
      <c r="I29" s="19">
        <f>+EVALUACION!J36</f>
        <v>2</v>
      </c>
      <c r="J29" s="19">
        <f>+EVALUACION!K36</f>
        <v>4</v>
      </c>
      <c r="K29" s="18" t="str">
        <f>+EVALUACION!L36</f>
        <v>BAJO</v>
      </c>
      <c r="L29" s="19" t="s">
        <v>118</v>
      </c>
      <c r="M29" s="18" t="s">
        <v>264</v>
      </c>
      <c r="N29" s="19" t="str">
        <f>+'EVALUACION CON CONTROLES'!G34</f>
        <v>El contratista debera realizar un monitoreo periodico, de los precios de factores de produccior y en caso de variaciones significativas debera dar aviso al supervisor y/o apoyo a la supervisión por medio de correo electronico</v>
      </c>
      <c r="O29" s="19">
        <f>+'EVALUACION CON CONTROLES'!I34</f>
        <v>2</v>
      </c>
      <c r="P29" s="19">
        <f>+'EVALUACION CON CONTROLES'!J34</f>
        <v>2</v>
      </c>
      <c r="Q29" s="19">
        <f>+'EVALUACION CON CONTROLES'!K34</f>
        <v>4</v>
      </c>
      <c r="R29" s="18" t="str">
        <f>+'EVALUACION CON CONTROLES'!L34</f>
        <v>BAJO</v>
      </c>
      <c r="S29" s="19" t="str">
        <f>+'EVALUACION CON CONTROLES'!M34</f>
        <v>NO</v>
      </c>
      <c r="T29" s="19" t="str">
        <f>+'EVALUACION CON CONTROLES'!N34</f>
        <v>Contratista y supervisor y/o apoyo a la supervsión</v>
      </c>
      <c r="U29" s="19" t="str">
        <f>+'EVALUACION CON CONTROLES'!O34</f>
        <v>Inicio de la ejecución</v>
      </c>
      <c r="V29" s="19" t="str">
        <f>+'EVALUACION CON CONTROLES'!P34</f>
        <v>Al finalizar la ejecución</v>
      </c>
      <c r="W29" s="19" t="str">
        <f>+'EVALUACION CON CONTROLES'!Q34</f>
        <v>trazabilidad correo electronico y mesa de trabajo en el caso que se presente la variación</v>
      </c>
      <c r="X29" s="20" t="str">
        <f>+'EVALUACION CON CONTROLES'!R34</f>
        <v>Quincenal</v>
      </c>
    </row>
    <row r="30" spans="2:24" ht="106.5" customHeight="1" x14ac:dyDescent="0.2">
      <c r="B30" s="17">
        <v>20</v>
      </c>
      <c r="C30" s="19" t="str">
        <f>+'EVALUACION CON CONTROLES'!C35:F35</f>
        <v>Variación de los precios del mercado</v>
      </c>
      <c r="D30" s="18" t="str">
        <f>+'EVALUACION CON CONTROLES'!B35</f>
        <v>EJECUCIÓN</v>
      </c>
      <c r="E30" s="18" t="str">
        <f>VLOOKUP(C30,'IDENTIFICACION Y ANALISIS'!$B$19:$F$55,3,FALSE)</f>
        <v>General</v>
      </c>
      <c r="F30" s="18" t="str">
        <f>VLOOKUP(C30,'IDENTIFICACION Y ANALISIS'!$B$19:$F$55,4,FALSE)</f>
        <v>Externo</v>
      </c>
      <c r="G30" s="19" t="str">
        <f>+EVALUACION!H37</f>
        <v>Necesidad de evaluar reajustes presupuestales</v>
      </c>
      <c r="H30" s="19">
        <f>+EVALUACION!I37</f>
        <v>2</v>
      </c>
      <c r="I30" s="19">
        <f>+EVALUACION!J37</f>
        <v>2</v>
      </c>
      <c r="J30" s="19">
        <f>+EVALUACION!K37</f>
        <v>4</v>
      </c>
      <c r="K30" s="18" t="str">
        <f>+EVALUACION!L37</f>
        <v>BAJO</v>
      </c>
      <c r="L30" s="19" t="s">
        <v>118</v>
      </c>
      <c r="M30" s="18" t="s">
        <v>264</v>
      </c>
      <c r="N30" s="19" t="str">
        <f>+'EVALUACION CON CONTROLES'!G35</f>
        <v>El contratista debera realizar un monitoreo periodico, de los precios de los elementos a dquirir y en caso de variaciones significativas debera dar aviso al supervisor y/o apoyo a la supervisión por medio de correo electronico</v>
      </c>
      <c r="O30" s="19">
        <f>+'EVALUACION CON CONTROLES'!I35</f>
        <v>2</v>
      </c>
      <c r="P30" s="19">
        <f>+'EVALUACION CON CONTROLES'!J35</f>
        <v>2</v>
      </c>
      <c r="Q30" s="19">
        <f>+'EVALUACION CON CONTROLES'!K35</f>
        <v>4</v>
      </c>
      <c r="R30" s="18" t="str">
        <f>+'EVALUACION CON CONTROLES'!L35</f>
        <v>BAJO</v>
      </c>
      <c r="S30" s="19" t="str">
        <f>+'EVALUACION CON CONTROLES'!M35</f>
        <v>NO</v>
      </c>
      <c r="T30" s="19" t="str">
        <f>+'EVALUACION CON CONTROLES'!N35</f>
        <v>Contratista y supervisor y/o apoyo a la supervsión</v>
      </c>
      <c r="U30" s="19" t="str">
        <f>+'EVALUACION CON CONTROLES'!O35</f>
        <v>Inicio de la ejecución</v>
      </c>
      <c r="V30" s="19" t="str">
        <f>+'EVALUACION CON CONTROLES'!P35</f>
        <v>Al finalizar la ejecución</v>
      </c>
      <c r="W30" s="19" t="str">
        <f>+'EVALUACION CON CONTROLES'!Q35</f>
        <v>trazabilidad correo electronico y mesa de trabajo en el caso que se presente la variación</v>
      </c>
      <c r="X30" s="20" t="str">
        <f>+'EVALUACION CON CONTROLES'!R35</f>
        <v>Quincenal</v>
      </c>
    </row>
    <row r="31" spans="2:24" ht="106.5" customHeight="1" x14ac:dyDescent="0.2">
      <c r="B31" s="17">
        <v>21</v>
      </c>
      <c r="C31" s="19" t="str">
        <f>+'EVALUACION CON CONTROLES'!C36:F36</f>
        <v>Factores políticos o macroeconómicos.</v>
      </c>
      <c r="D31" s="18" t="str">
        <f>+'EVALUACION CON CONTROLES'!B36</f>
        <v>EJECUCIÓN</v>
      </c>
      <c r="E31" s="18" t="str">
        <f>VLOOKUP(C31,'IDENTIFICACION Y ANALISIS'!$B$19:$F$55,3,FALSE)</f>
        <v>General</v>
      </c>
      <c r="F31" s="18" t="str">
        <f>VLOOKUP(C31,'IDENTIFICACION Y ANALISIS'!$B$19:$F$55,4,FALSE)</f>
        <v>Externo</v>
      </c>
      <c r="G31" s="19" t="str">
        <f>+EVALUACION!H38</f>
        <v xml:space="preserve">Posibles restrasos cambios en los cronogramas de las actividades y/o eventos </v>
      </c>
      <c r="H31" s="19">
        <f>+EVALUACION!I38</f>
        <v>1</v>
      </c>
      <c r="I31" s="19">
        <f>+EVALUACION!J38</f>
        <v>3</v>
      </c>
      <c r="J31" s="19">
        <f>+EVALUACION!K38</f>
        <v>4</v>
      </c>
      <c r="K31" s="18" t="str">
        <f>+EVALUACION!L38</f>
        <v>BAJO</v>
      </c>
      <c r="L31" s="19" t="s">
        <v>118</v>
      </c>
      <c r="M31" s="18" t="s">
        <v>264</v>
      </c>
      <c r="N31" s="19" t="str">
        <f>+'EVALUACION CON CONTROLES'!G36</f>
        <v>El contratista debera estar informado en terminos politicos y macroeconomicos que puedan dificultar el desarrollo de eventos y/o actividades, debera dar aviso al supervisor y/o apoyo a la supercisión por medio de correo ekectronico</v>
      </c>
      <c r="O31" s="19">
        <f>+'EVALUACION CON CONTROLES'!I36</f>
        <v>1</v>
      </c>
      <c r="P31" s="19">
        <f>+'EVALUACION CON CONTROLES'!J36</f>
        <v>3</v>
      </c>
      <c r="Q31" s="19">
        <f>+'EVALUACION CON CONTROLES'!K36</f>
        <v>4</v>
      </c>
      <c r="R31" s="18" t="str">
        <f>+'EVALUACION CON CONTROLES'!L36</f>
        <v>BAJO</v>
      </c>
      <c r="S31" s="19" t="str">
        <f>+'EVALUACION CON CONTROLES'!M36</f>
        <v>NO</v>
      </c>
      <c r="T31" s="19" t="str">
        <f>+'EVALUACION CON CONTROLES'!N36</f>
        <v>Contratista y supervisor y/o apoyo a la supervsión</v>
      </c>
      <c r="U31" s="19" t="str">
        <f>+'EVALUACION CON CONTROLES'!O36</f>
        <v>Inicio de la ejecución</v>
      </c>
      <c r="V31" s="19" t="str">
        <f>+'EVALUACION CON CONTROLES'!P36</f>
        <v>Al finalizar la ejecución</v>
      </c>
      <c r="W31" s="19" t="str">
        <f>+'EVALUACION CON CONTROLES'!Q36</f>
        <v>trazabilidad correo electronico y mesa de trabajo en el caso que se materielice el riego</v>
      </c>
      <c r="X31" s="20" t="str">
        <f>+'EVALUACION CON CONTROLES'!R36</f>
        <v>Quincenal</v>
      </c>
    </row>
    <row r="32" spans="2:24" ht="106.5" customHeight="1" x14ac:dyDescent="0.2">
      <c r="B32" s="17">
        <v>22</v>
      </c>
      <c r="C32" s="19" t="str">
        <f>+'EVALUACION CON CONTROLES'!C37:F37</f>
        <v>Variación en la disponibilidad del personal que prestar los servicios.</v>
      </c>
      <c r="D32" s="18" t="str">
        <f>+'EVALUACION CON CONTROLES'!B37</f>
        <v>EJECUCIÓN</v>
      </c>
      <c r="E32" s="18" t="str">
        <f>VLOOKUP(C32,'IDENTIFICACION Y ANALISIS'!$B$19:$F$55,3,FALSE)</f>
        <v>General</v>
      </c>
      <c r="F32" s="18" t="str">
        <f>VLOOKUP(C32,'IDENTIFICACION Y ANALISIS'!$B$19:$F$55,4,FALSE)</f>
        <v>Externo</v>
      </c>
      <c r="G32" s="19" t="str">
        <f>+EVALUACION!H39</f>
        <v>Incumplimiento de la prestación del servicio</v>
      </c>
      <c r="H32" s="19">
        <f>+EVALUACION!I39</f>
        <v>2</v>
      </c>
      <c r="I32" s="19">
        <f>+EVALUACION!J39</f>
        <v>3</v>
      </c>
      <c r="J32" s="19">
        <f>+EVALUACION!K39</f>
        <v>5</v>
      </c>
      <c r="K32" s="18" t="str">
        <f>+EVALUACION!L39</f>
        <v>MEDIO</v>
      </c>
      <c r="L32" s="19" t="s">
        <v>118</v>
      </c>
      <c r="M32" s="18" t="s">
        <v>264</v>
      </c>
      <c r="N32" s="19" t="str">
        <f>+'EVALUACION CON CONTROLES'!G37</f>
        <v>El contratista debera rendir informe semanal al  supervisor y/o apoyo a la supervisión del cumplimiento del cronograma y compromisos con los diferentes subcontratistas si es el caso, del estado de entregas de los diferentes elementos, rendir el informe bien sea por medio de acta segun el formato de la entidad y/o correo electroncio</v>
      </c>
      <c r="O32" s="19">
        <f>+'EVALUACION CON CONTROLES'!I37</f>
        <v>2</v>
      </c>
      <c r="P32" s="19">
        <f>+'EVALUACION CON CONTROLES'!J37</f>
        <v>3</v>
      </c>
      <c r="Q32" s="19">
        <f>+'EVALUACION CON CONTROLES'!K37</f>
        <v>5</v>
      </c>
      <c r="R32" s="18" t="str">
        <f>+'EVALUACION CON CONTROLES'!L37</f>
        <v>MEDIO</v>
      </c>
      <c r="S32" s="19" t="str">
        <f>+'EVALUACION CON CONTROLES'!M37</f>
        <v>NO</v>
      </c>
      <c r="T32" s="19" t="str">
        <f>+'EVALUACION CON CONTROLES'!N37</f>
        <v>Contratista y supervisor y/o apoyo a la supervsión</v>
      </c>
      <c r="U32" s="19" t="str">
        <f>+'EVALUACION CON CONTROLES'!O37</f>
        <v>Inicio de la ejecución</v>
      </c>
      <c r="V32" s="19" t="str">
        <f>+'EVALUACION CON CONTROLES'!P37</f>
        <v>Al finalizar la ejecución</v>
      </c>
      <c r="W32" s="19" t="str">
        <f>+'EVALUACION CON CONTROLES'!Q37</f>
        <v>Analizar el informe entregado por el contratista, en el caso que se materialice el riesgo, aplicar planes de contingencia en terminos de retrasos en el cronograma y/o incumplimient o, se debe realizar mesa de trabajo para analizar y aplicar planes de contigencia</v>
      </c>
      <c r="X32" s="20" t="str">
        <f>+'EVALUACION CON CONTROLES'!R37</f>
        <v>Semanal</v>
      </c>
    </row>
    <row r="33" spans="2:24" ht="106.5" customHeight="1" x14ac:dyDescent="0.2">
      <c r="B33" s="17">
        <v>24</v>
      </c>
      <c r="C33" s="19" t="str">
        <f>+'EVALUACION CON CONTROLES'!C38:F38</f>
        <v>Incumplimiento de la administración en los pagos.</v>
      </c>
      <c r="D33" s="18" t="str">
        <f>+'EVALUACION CON CONTROLES'!B38</f>
        <v>EJECUCIÓN</v>
      </c>
      <c r="E33" s="18" t="str">
        <f>VLOOKUP(C33,'IDENTIFICACION Y ANALISIS'!$B$19:$F$55,3,FALSE)</f>
        <v>Especifico</v>
      </c>
      <c r="F33" s="18" t="str">
        <f>VLOOKUP(C33,'IDENTIFICACION Y ANALISIS'!$B$19:$F$55,4,FALSE)</f>
        <v>Interno</v>
      </c>
      <c r="G33" s="19" t="str">
        <f>+EVALUACION!H40</f>
        <v>Posibles retrasos o afectaciones durante la ejecución del contrato en la falta de la prestación del servicio.</v>
      </c>
      <c r="H33" s="19">
        <f>+EVALUACION!I40</f>
        <v>3</v>
      </c>
      <c r="I33" s="19">
        <f>+EVALUACION!J40</f>
        <v>3</v>
      </c>
      <c r="J33" s="19">
        <f>+EVALUACION!K40</f>
        <v>6</v>
      </c>
      <c r="K33" s="18" t="str">
        <f>+EVALUACION!L40</f>
        <v>ALTO</v>
      </c>
      <c r="L33" s="19" t="s">
        <v>118</v>
      </c>
      <c r="M33" s="18" t="s">
        <v>264</v>
      </c>
      <c r="N33" s="19" t="str">
        <f>+'EVALUACION CON CONTROLES'!G38</f>
        <v>El contratista debera rendir informe mensual al supervisor y/o apoyo a la supervisión, del cumplimiento del pago de sus subcontratistas con el respectivo cerrtificado del revisor fiscal lo cual hace parte integral del informe de actividades, en caso de evidenciar el incumplimiento se debera realizar una mesa de trabajo en aras de evitar la afectación directa en la ejecución de actividades y/o eventos</v>
      </c>
      <c r="O33" s="19">
        <f>+'EVALUACION CON CONTROLES'!I38</f>
        <v>3</v>
      </c>
      <c r="P33" s="19">
        <f>+'EVALUACION CON CONTROLES'!J38</f>
        <v>3</v>
      </c>
      <c r="Q33" s="19">
        <f>+'EVALUACION CON CONTROLES'!K38</f>
        <v>6</v>
      </c>
      <c r="R33" s="18" t="str">
        <f>+'EVALUACION CON CONTROLES'!L38</f>
        <v>ALTO</v>
      </c>
      <c r="S33" s="19" t="str">
        <f>+'EVALUACION CON CONTROLES'!M38</f>
        <v>NO</v>
      </c>
      <c r="T33" s="19" t="str">
        <f>+'EVALUACION CON CONTROLES'!N38</f>
        <v>Contratista y supervisor y/o apoyo a la supervsión</v>
      </c>
      <c r="U33" s="19" t="str">
        <f>+'EVALUACION CON CONTROLES'!O38</f>
        <v>Inicio de la ejecución</v>
      </c>
      <c r="V33" s="19" t="str">
        <f>+'EVALUACION CON CONTROLES'!P38</f>
        <v>Al finalizar la ejecución</v>
      </c>
      <c r="W33" s="19" t="str">
        <f>+'EVALUACION CON CONTROLES'!Q38</f>
        <v>Analizar el informe entregado por el contratista, en el caso que se materialice el riesgo, aplicar planes de contingencia en terminos de retrasos o imposibilidad para realizar las actividades o eventos, se debe realizar mesa de trabajo para analizar y aplicar planes de contigencia</v>
      </c>
      <c r="X33" s="20" t="str">
        <f>+'EVALUACION CON CONTROLES'!R38</f>
        <v>Mensual</v>
      </c>
    </row>
    <row r="34" spans="2:24" ht="106.5" customHeight="1" x14ac:dyDescent="0.2">
      <c r="B34" s="17">
        <v>25</v>
      </c>
      <c r="C34" s="19" t="str">
        <f>+'EVALUACION CON CONTROLES'!C39:F39</f>
        <v>Defecto en la instalación de equipos</v>
      </c>
      <c r="D34" s="18" t="str">
        <f>+'EVALUACION CON CONTROLES'!B39</f>
        <v>EJECUCIÓN</v>
      </c>
      <c r="E34" s="18" t="str">
        <f>VLOOKUP(C34,'IDENTIFICACION Y ANALISIS'!$B$19:$F$55,3,FALSE)</f>
        <v>General</v>
      </c>
      <c r="F34" s="18" t="str">
        <f>VLOOKUP(C34,'IDENTIFICACION Y ANALISIS'!$B$19:$F$55,4,FALSE)</f>
        <v>Externo</v>
      </c>
      <c r="G34" s="19" t="str">
        <f>+EVALUACION!H41</f>
        <v>Retraso en la ejecución, inclumplimiento de la presración del servicio,  riesgo en el cumplimiento de metas</v>
      </c>
      <c r="H34" s="19">
        <f>+EVALUACION!I41</f>
        <v>2</v>
      </c>
      <c r="I34" s="19">
        <f>+EVALUACION!J41</f>
        <v>3</v>
      </c>
      <c r="J34" s="19">
        <f>+EVALUACION!K41</f>
        <v>5</v>
      </c>
      <c r="K34" s="18" t="str">
        <f>+EVALUACION!L41</f>
        <v>MEDIO</v>
      </c>
      <c r="L34" s="19" t="s">
        <v>118</v>
      </c>
      <c r="M34" s="18" t="s">
        <v>264</v>
      </c>
      <c r="N34" s="19" t="str">
        <f>+'EVALUACION CON CONTROLES'!G39</f>
        <v>El apoyo a la supervisión debera realizar la respectiva programación del PAC de acuerdo a la forma de pago, esto de acuerdo al cumplimiento del cronograma y entregas</v>
      </c>
      <c r="O34" s="19">
        <f>+'EVALUACION CON CONTROLES'!I39</f>
        <v>2</v>
      </c>
      <c r="P34" s="19">
        <f>+'EVALUACION CON CONTROLES'!J39</f>
        <v>3</v>
      </c>
      <c r="Q34" s="19">
        <f>+'EVALUACION CON CONTROLES'!K39</f>
        <v>5</v>
      </c>
      <c r="R34" s="18" t="str">
        <f>+'EVALUACION CON CONTROLES'!L39</f>
        <v>MEDIO</v>
      </c>
      <c r="S34" s="19" t="str">
        <f>+'EVALUACION CON CONTROLES'!M39</f>
        <v>NO</v>
      </c>
      <c r="T34" s="19" t="str">
        <f>+'EVALUACION CON CONTROLES'!N39</f>
        <v>Contratista y supervisor y/o apoyo a la supervsión</v>
      </c>
      <c r="U34" s="19" t="str">
        <f>+'EVALUACION CON CONTROLES'!O39</f>
        <v>Inicio de la ejecución</v>
      </c>
      <c r="V34" s="19" t="str">
        <f>+'EVALUACION CON CONTROLES'!P39</f>
        <v>Al finalizar la ejecución</v>
      </c>
      <c r="W34" s="19" t="str">
        <f>+'EVALUACION CON CONTROLES'!Q39</f>
        <v>Revisión oportuna de los informes del contratista, notificacion en caso de que se presenten subsanaciones al contratista, por medio de correo electronico</v>
      </c>
      <c r="X34" s="20" t="str">
        <f>+'EVALUACION CON CONTROLES'!R39</f>
        <v>Semanal</v>
      </c>
    </row>
    <row r="35" spans="2:24" ht="106.5" customHeight="1" x14ac:dyDescent="0.2">
      <c r="B35" s="17">
        <v>26</v>
      </c>
      <c r="C35" s="19" t="str">
        <f>+'EVALUACION CON CONTROLES'!C40:F40</f>
        <v>Defectos en los equipos.</v>
      </c>
      <c r="D35" s="18" t="str">
        <f>+'EVALUACION CON CONTROLES'!B40</f>
        <v>EJECUCIÓN</v>
      </c>
      <c r="E35" s="18" t="str">
        <f>VLOOKUP(C35,'IDENTIFICACION Y ANALISIS'!$B$19:$F$55,3,FALSE)</f>
        <v>General</v>
      </c>
      <c r="F35" s="18" t="str">
        <f>VLOOKUP(C35,'IDENTIFICACION Y ANALISIS'!$B$19:$F$55,4,FALSE)</f>
        <v>Externo</v>
      </c>
      <c r="G35" s="19" t="str">
        <f>+EVALUACION!H42</f>
        <v>Riesgo de daños a los equipos y otros equipos y/o elementos durante el desarrollo de eventos y/o actividades</v>
      </c>
      <c r="H35" s="19">
        <f>+EVALUACION!I42</f>
        <v>3</v>
      </c>
      <c r="I35" s="19">
        <f>+EVALUACION!J42</f>
        <v>3</v>
      </c>
      <c r="J35" s="19">
        <f>+EVALUACION!K42</f>
        <v>6</v>
      </c>
      <c r="K35" s="18" t="str">
        <f>+EVALUACION!L42</f>
        <v>ALTO</v>
      </c>
      <c r="L35" s="19" t="s">
        <v>118</v>
      </c>
      <c r="M35" s="18" t="s">
        <v>264</v>
      </c>
      <c r="N35" s="19" t="str">
        <f>+'EVALUACION CON CONTROLES'!G40</f>
        <v xml:space="preserve">El contratista notificara al supervisor y/o apoyo a la supervisión para revisión de los equipos y/o elementos a entregar, con tiempo prudencial antes del incio de las actividades, se debe levantar acta de acuerdo al formato de la entidad </v>
      </c>
      <c r="O35" s="19">
        <f>+'EVALUACION CON CONTROLES'!I40</f>
        <v>3</v>
      </c>
      <c r="P35" s="19">
        <f>+'EVALUACION CON CONTROLES'!J40</f>
        <v>3</v>
      </c>
      <c r="Q35" s="19">
        <f>+'EVALUACION CON CONTROLES'!K40</f>
        <v>6</v>
      </c>
      <c r="R35" s="18" t="str">
        <f>+'EVALUACION CON CONTROLES'!L40</f>
        <v>ALTO</v>
      </c>
      <c r="S35" s="19" t="str">
        <f>+'EVALUACION CON CONTROLES'!M40</f>
        <v>NO</v>
      </c>
      <c r="T35" s="19" t="str">
        <f>+'EVALUACION CON CONTROLES'!N40</f>
        <v>Contratista y supervisor y/o apoyo a la supervsión</v>
      </c>
      <c r="U35" s="19" t="str">
        <f>+'EVALUACION CON CONTROLES'!O40</f>
        <v>Inicio de la ejecución</v>
      </c>
      <c r="V35" s="19" t="str">
        <f>+'EVALUACION CON CONTROLES'!P40</f>
        <v>Al finalizar la ejecución</v>
      </c>
      <c r="W35" s="19" t="str">
        <f>+'EVALUACION CON CONTROLES'!Q40</f>
        <v>Acta de revisión de los equipos y/o elementos antes de dar inicio a la activiadad</v>
      </c>
      <c r="X35" s="20" t="str">
        <f>+'EVALUACION CON CONTROLES'!R40</f>
        <v>En cada evento y/o actividad</v>
      </c>
    </row>
    <row r="36" spans="2:24" ht="106.5" customHeight="1" x14ac:dyDescent="0.2">
      <c r="B36" s="17">
        <v>27</v>
      </c>
      <c r="C36" s="19" t="str">
        <f>+'EVALUACION CON CONTROLES'!C41:F41</f>
        <v>Daños a los equipos objeto de mantenimiento y/o otros bienes</v>
      </c>
      <c r="D36" s="18" t="str">
        <f>+'EVALUACION CON CONTROLES'!B41</f>
        <v>EJECUCIÓN</v>
      </c>
      <c r="E36" s="18" t="str">
        <f>VLOOKUP(C36,'IDENTIFICACION Y ANALISIS'!$B$19:$F$55,3,FALSE)</f>
        <v>General</v>
      </c>
      <c r="F36" s="18" t="str">
        <f>VLOOKUP(C36,'IDENTIFICACION Y ANALISIS'!$B$19:$F$55,4,FALSE)</f>
        <v>Externo</v>
      </c>
      <c r="G36" s="19" t="str">
        <f>+EVALUACION!H43</f>
        <v>Riesgo de daños a los equipos y otros equipos y/o elementos durante el desarrollo de la prestación del servicio.</v>
      </c>
      <c r="H36" s="19">
        <f>+EVALUACION!I43</f>
        <v>3</v>
      </c>
      <c r="I36" s="19">
        <f>+EVALUACION!J43</f>
        <v>3</v>
      </c>
      <c r="J36" s="19">
        <f>+EVALUACION!K43</f>
        <v>6</v>
      </c>
      <c r="K36" s="18" t="str">
        <f>+EVALUACION!L43</f>
        <v>ALTO</v>
      </c>
      <c r="L36" s="19" t="s">
        <v>118</v>
      </c>
      <c r="M36" s="18" t="s">
        <v>264</v>
      </c>
      <c r="N36" s="19" t="str">
        <f>+'EVALUACION CON CONTROLES'!G41</f>
        <v xml:space="preserve">El contratista notificara al supervisor y/o apoyo a la supervisión para revisión de los equipos y/o elementos a entregar, con tiempo prudencial antes del incio de las actividades el cual se debera defirnir en el primer comite tecnico, para el caso de eventos debera contar con equipos de respaldo se debe levantar acta de acuerdo al formato de la entidad </v>
      </c>
      <c r="O36" s="19">
        <f>+'EVALUACION CON CONTROLES'!I41</f>
        <v>3</v>
      </c>
      <c r="P36" s="19">
        <f>+'EVALUACION CON CONTROLES'!J41</f>
        <v>3</v>
      </c>
      <c r="Q36" s="19">
        <f>+'EVALUACION CON CONTROLES'!K41</f>
        <v>6</v>
      </c>
      <c r="R36" s="18" t="str">
        <f>+'EVALUACION CON CONTROLES'!L41</f>
        <v>ALTO</v>
      </c>
      <c r="S36" s="19" t="str">
        <f>+'EVALUACION CON CONTROLES'!M41</f>
        <v>NO</v>
      </c>
      <c r="T36" s="19" t="str">
        <f>+'EVALUACION CON CONTROLES'!N41</f>
        <v>Contratista y supervisor y/o apoyo a la supervsión</v>
      </c>
      <c r="U36" s="19" t="str">
        <f>+'EVALUACION CON CONTROLES'!O41</f>
        <v>Inicio de la ejecución</v>
      </c>
      <c r="V36" s="19" t="str">
        <f>+'EVALUACION CON CONTROLES'!P41</f>
        <v>Al finalizar la ejecución</v>
      </c>
      <c r="W36" s="19" t="str">
        <f>+'EVALUACION CON CONTROLES'!Q41</f>
        <v>Acta de revisión de los equipos y/o elementos antes de dar inicio a la activiadad, en el caso que se materialice el riesgo activar el plan de mitigación</v>
      </c>
      <c r="X36" s="20" t="str">
        <f>+'EVALUACION CON CONTROLES'!R41</f>
        <v>En cada evento y/o actividad</v>
      </c>
    </row>
    <row r="37" spans="2:24" ht="106.5" customHeight="1" x14ac:dyDescent="0.2">
      <c r="B37" s="17">
        <v>28</v>
      </c>
      <c r="C37" s="19" t="str">
        <f>+'EVALUACION CON CONTROLES'!C42:F42</f>
        <v>Imposición de nuevos tributos</v>
      </c>
      <c r="D37" s="18" t="str">
        <f>+'EVALUACION CON CONTROLES'!B42</f>
        <v>EJECUCIÓN</v>
      </c>
      <c r="E37" s="18" t="str">
        <f>VLOOKUP(C37,'IDENTIFICACION Y ANALISIS'!$B$19:$F$55,3,FALSE)</f>
        <v>General</v>
      </c>
      <c r="F37" s="18" t="str">
        <f>VLOOKUP(C37,'IDENTIFICACION Y ANALISIS'!$B$19:$F$55,4,FALSE)</f>
        <v>Externo</v>
      </c>
      <c r="G37" s="19" t="str">
        <f>+EVALUACION!H44</f>
        <v>Retrasos en la prestación del servicio no cumpliendo con las horas y fechas programadas</v>
      </c>
      <c r="H37" s="19">
        <f>+EVALUACION!I44</f>
        <v>1</v>
      </c>
      <c r="I37" s="19">
        <f>+EVALUACION!J44</f>
        <v>2</v>
      </c>
      <c r="J37" s="19">
        <f>+EVALUACION!K44</f>
        <v>3</v>
      </c>
      <c r="K37" s="18" t="str">
        <f>+EVALUACION!L44</f>
        <v>BAJO</v>
      </c>
      <c r="L37" s="19" t="s">
        <v>118</v>
      </c>
      <c r="M37" s="18" t="s">
        <v>264</v>
      </c>
      <c r="N37" s="19" t="str">
        <f>+'EVALUACION CON CONTROLES'!G42</f>
        <v xml:space="preserve">El contratista notificara al supervisor y/o apoyo a la supervisión para revisión de los equipos y/o elementos a entregar, con tiempo prudencial antes del incio de las actividades el cual se debera defirnir en el primer comite tecnico, para el caso de eventos debera contar con equipos de respaldo se debe levantar acta de acuerdo al formato de la entidad </v>
      </c>
      <c r="O37" s="19">
        <f>+'EVALUACION CON CONTROLES'!I42</f>
        <v>1</v>
      </c>
      <c r="P37" s="19">
        <f>+'EVALUACION CON CONTROLES'!J42</f>
        <v>2</v>
      </c>
      <c r="Q37" s="19">
        <f>+'EVALUACION CON CONTROLES'!K42</f>
        <v>3</v>
      </c>
      <c r="R37" s="18" t="str">
        <f>+'EVALUACION CON CONTROLES'!L42</f>
        <v>BAJO</v>
      </c>
      <c r="S37" s="19" t="str">
        <f>+'EVALUACION CON CONTROLES'!M42</f>
        <v>NO</v>
      </c>
      <c r="T37" s="19" t="str">
        <f>+'EVALUACION CON CONTROLES'!N42</f>
        <v>Contratista y supervisor y/o apoyo a la supervsión</v>
      </c>
      <c r="U37" s="19" t="str">
        <f>+'EVALUACION CON CONTROLES'!O42</f>
        <v>Inicio de la ejecución</v>
      </c>
      <c r="V37" s="19" t="str">
        <f>+'EVALUACION CON CONTROLES'!P42</f>
        <v>Al finalizar la ejecución</v>
      </c>
      <c r="W37" s="19" t="str">
        <f>+'EVALUACION CON CONTROLES'!Q42</f>
        <v>Acta de revisión de los equipos y/o elementos antes de dar inicio a la activiadad, en el caso que se materialice el riesgo activar el plan de mitigación</v>
      </c>
      <c r="X37" s="20" t="str">
        <f>+'EVALUACION CON CONTROLES'!R42</f>
        <v>En cada evento y/o actividad</v>
      </c>
    </row>
    <row r="38" spans="2:24" ht="106.5" customHeight="1" x14ac:dyDescent="0.2">
      <c r="B38" s="17">
        <v>29</v>
      </c>
      <c r="C38" s="19" t="str">
        <f>+'EVALUACION CON CONTROLES'!C43:F43</f>
        <v>Imposición de nuevos trámites o permisos</v>
      </c>
      <c r="D38" s="18" t="str">
        <f>+'EVALUACION CON CONTROLES'!B43</f>
        <v>EJECUCIÓN</v>
      </c>
      <c r="E38" s="18" t="str">
        <f>VLOOKUP(C38,'IDENTIFICACION Y ANALISIS'!$B$19:$F$55,3,FALSE)</f>
        <v>General</v>
      </c>
      <c r="F38" s="18" t="str">
        <f>VLOOKUP(C38,'IDENTIFICACION Y ANALISIS'!$B$19:$F$55,4,FALSE)</f>
        <v>Externo</v>
      </c>
      <c r="G38" s="19" t="str">
        <f>+EVALUACION!H45</f>
        <v>Aumento en los costos operativos generando solicitud de una posible modificación en terminos presupuestales</v>
      </c>
      <c r="H38" s="19">
        <f>+EVALUACION!I45</f>
        <v>1</v>
      </c>
      <c r="I38" s="19">
        <f>+EVALUACION!J45</f>
        <v>2</v>
      </c>
      <c r="J38" s="19">
        <f>+EVALUACION!K45</f>
        <v>3</v>
      </c>
      <c r="K38" s="18" t="str">
        <f>+EVALUACION!L45</f>
        <v>BAJO</v>
      </c>
      <c r="L38" s="19" t="s">
        <v>118</v>
      </c>
      <c r="M38" s="18" t="s">
        <v>264</v>
      </c>
      <c r="N38" s="19" t="str">
        <f>+'EVALUACION CON CONTROLES'!G43</f>
        <v>El contratista debera realizar un monitoreo periodico, de posibles nuevos tributos que puedan impacta losr elementos y/o servicios a adquirir y en caso de variaciones significativas debera dar aviso al supervisor y/o apoyo a la supervisión por medio de correo electronico</v>
      </c>
      <c r="O38" s="19">
        <f>+'EVALUACION CON CONTROLES'!I43</f>
        <v>1</v>
      </c>
      <c r="P38" s="19">
        <f>+'EVALUACION CON CONTROLES'!J43</f>
        <v>2</v>
      </c>
      <c r="Q38" s="19">
        <f>+'EVALUACION CON CONTROLES'!K43</f>
        <v>3</v>
      </c>
      <c r="R38" s="18" t="str">
        <f>+'EVALUACION CON CONTROLES'!L43</f>
        <v>BAJO</v>
      </c>
      <c r="S38" s="19" t="str">
        <f>+'EVALUACION CON CONTROLES'!M43</f>
        <v>NO</v>
      </c>
      <c r="T38" s="19" t="str">
        <f>+'EVALUACION CON CONTROLES'!N43</f>
        <v>Contratista y supervisor y/o apoyo a la supervsión</v>
      </c>
      <c r="U38" s="19" t="str">
        <f>+'EVALUACION CON CONTROLES'!O43</f>
        <v>Inicio de la ejecución</v>
      </c>
      <c r="V38" s="19" t="str">
        <f>+'EVALUACION CON CONTROLES'!P43</f>
        <v>Al finalizar la ejecución</v>
      </c>
      <c r="W38" s="19" t="str">
        <f>+'EVALUACION CON CONTROLES'!Q43</f>
        <v>En cada comité tecnico se dara informe si se evidenciado alguna imposicion de nuevos trbutos</v>
      </c>
      <c r="X38" s="20" t="str">
        <f>+'EVALUACION CON CONTROLES'!R43</f>
        <v>Sesión de comité tecnico</v>
      </c>
    </row>
    <row r="39" spans="2:24" ht="106.5" customHeight="1" x14ac:dyDescent="0.2">
      <c r="B39" s="17">
        <v>30</v>
      </c>
      <c r="C39" s="19" t="str">
        <f>+'EVALUACION CON CONTROLES'!C44:F44</f>
        <v>Fallas en la coordinación del personal</v>
      </c>
      <c r="D39" s="18" t="str">
        <f>+'EVALUACION CON CONTROLES'!B44</f>
        <v>EJECUCIÓN</v>
      </c>
      <c r="E39" s="18" t="str">
        <f>VLOOKUP(C39,'IDENTIFICACION Y ANALISIS'!$B$19:$F$55,3,FALSE)</f>
        <v>Especifico</v>
      </c>
      <c r="F39" s="18" t="str">
        <f>VLOOKUP(C39,'IDENTIFICACION Y ANALISIS'!$B$19:$F$55,4,FALSE)</f>
        <v>Interno</v>
      </c>
      <c r="G39" s="19" t="str">
        <f>+EVALUACION!H46</f>
        <v>Retraso en la ejecución de la prestación del servicio en las diferentes sedes</v>
      </c>
      <c r="H39" s="19">
        <f>+EVALUACION!I46</f>
        <v>2</v>
      </c>
      <c r="I39" s="19">
        <f>+EVALUACION!J46</f>
        <v>3</v>
      </c>
      <c r="J39" s="19">
        <f>+EVALUACION!K46</f>
        <v>5</v>
      </c>
      <c r="K39" s="18" t="str">
        <f>+EVALUACION!L46</f>
        <v>MEDIO</v>
      </c>
      <c r="L39" s="19" t="s">
        <v>118</v>
      </c>
      <c r="M39" s="18" t="s">
        <v>264</v>
      </c>
      <c r="N39" s="19" t="str">
        <f>+'EVALUACION CON CONTROLES'!G44</f>
        <v>El contratista debera realizar un monitoreo periodico, de posibles nuevos tramites o permisos que puedan impactar los elementos y/o servicios a adquirir y en caso de variaciones significativas debera dar aviso al supervisor y/o apoyo a la supervisión por medio de correo electronico</v>
      </c>
      <c r="O39" s="19">
        <f>+'EVALUACION CON CONTROLES'!I44</f>
        <v>2</v>
      </c>
      <c r="P39" s="19">
        <f>+'EVALUACION CON CONTROLES'!J44</f>
        <v>3</v>
      </c>
      <c r="Q39" s="19">
        <f>+'EVALUACION CON CONTROLES'!K44</f>
        <v>5</v>
      </c>
      <c r="R39" s="18" t="str">
        <f>+'EVALUACION CON CONTROLES'!L44</f>
        <v>MEDIO</v>
      </c>
      <c r="S39" s="19" t="str">
        <f>+'EVALUACION CON CONTROLES'!M44</f>
        <v>NO</v>
      </c>
      <c r="T39" s="19" t="str">
        <f>+'EVALUACION CON CONTROLES'!N44</f>
        <v>Contratista y supervisor y/o apoyo a la supervsión</v>
      </c>
      <c r="U39" s="19" t="str">
        <f>+'EVALUACION CON CONTROLES'!O44</f>
        <v>Inicio de la ejecución</v>
      </c>
      <c r="V39" s="19" t="str">
        <f>+'EVALUACION CON CONTROLES'!P44</f>
        <v>Al finalizar la ejecución</v>
      </c>
      <c r="W39" s="19" t="str">
        <f>+'EVALUACION CON CONTROLES'!Q44</f>
        <v>En cada comité tecnico se dara informe si se evidenciado alguna imposicion de nuevos tramites</v>
      </c>
      <c r="X39" s="20" t="str">
        <f>+'EVALUACION CON CONTROLES'!R44</f>
        <v>Sesión de comité tecnico</v>
      </c>
    </row>
    <row r="40" spans="2:24" ht="106.5" customHeight="1" x14ac:dyDescent="0.2">
      <c r="B40" s="17">
        <v>31</v>
      </c>
      <c r="C40" s="19" t="str">
        <f>+'EVALUACION CON CONTROLES'!C45:F45</f>
        <v>Eventos naturales tales como lluvias, inundaciones y sequias entre otros</v>
      </c>
      <c r="D40" s="18" t="str">
        <f>+'EVALUACION CON CONTROLES'!B45</f>
        <v>EJECUCIÓN</v>
      </c>
      <c r="E40" s="18" t="str">
        <f>VLOOKUP(C40,'IDENTIFICACION Y ANALISIS'!$B$19:$F$55,3,FALSE)</f>
        <v>General</v>
      </c>
      <c r="F40" s="18" t="str">
        <f>VLOOKUP(C40,'IDENTIFICACION Y ANALISIS'!$B$19:$F$55,4,FALSE)</f>
        <v>Externo</v>
      </c>
      <c r="G40" s="19" t="str">
        <f>+EVALUACION!H47</f>
        <v>Cancelación o reprogramación de los eventos aumento de los costos por la implementación de medidas alternativas</v>
      </c>
      <c r="H40" s="19">
        <f>+EVALUACION!I47</f>
        <v>2</v>
      </c>
      <c r="I40" s="19">
        <f>+EVALUACION!J47</f>
        <v>2</v>
      </c>
      <c r="J40" s="19">
        <f>+EVALUACION!K47</f>
        <v>4</v>
      </c>
      <c r="K40" s="18" t="str">
        <f>+EVALUACION!L47</f>
        <v>BAJO</v>
      </c>
      <c r="L40" s="19" t="s">
        <v>118</v>
      </c>
      <c r="M40" s="18" t="s">
        <v>264</v>
      </c>
      <c r="N40" s="19" t="str">
        <f>+'EVALUACION CON CONTROLES'!G45</f>
        <v>El contratista debera realizar una consulta con anterioridad al inicio de los eventos, a los informes de las entidades encargadas de medir aspectos de la naturales en caso de variaciones significativas debera dar aviso al supervisor y/o apoyo a la supervisión por medio de correo electronico y generar el plan de mitigación de forma diligente</v>
      </c>
      <c r="O40" s="19">
        <f>+'EVALUACION CON CONTROLES'!I45</f>
        <v>2</v>
      </c>
      <c r="P40" s="19">
        <f>+'EVALUACION CON CONTROLES'!J45</f>
        <v>2</v>
      </c>
      <c r="Q40" s="19">
        <f>+'EVALUACION CON CONTROLES'!K45</f>
        <v>4</v>
      </c>
      <c r="R40" s="18" t="str">
        <f>+'EVALUACION CON CONTROLES'!L45</f>
        <v>BAJO</v>
      </c>
      <c r="S40" s="19" t="str">
        <f>+'EVALUACION CON CONTROLES'!M45</f>
        <v>NO</v>
      </c>
      <c r="T40" s="19" t="str">
        <f>+'EVALUACION CON CONTROLES'!N45</f>
        <v>Contratista y supervisor y/o apoyo a la supervsión</v>
      </c>
      <c r="U40" s="19" t="str">
        <f>+'EVALUACION CON CONTROLES'!O45</f>
        <v>Inicio de la ejecución</v>
      </c>
      <c r="V40" s="19" t="str">
        <f>+'EVALUACION CON CONTROLES'!P45</f>
        <v>Al finalizar la ejecución</v>
      </c>
      <c r="W40" s="19" t="str">
        <f>+'EVALUACION CON CONTROLES'!Q45</f>
        <v>Informe por correo electronico y/o mensajeria movil en caso que se requiera activar el plan de mitigación</v>
      </c>
      <c r="X40" s="20" t="str">
        <f>+'EVALUACION CON CONTROLES'!R45</f>
        <v>En cada evento y/o actividad</v>
      </c>
    </row>
    <row r="41" spans="2:24" ht="106.5" customHeight="1" x14ac:dyDescent="0.2">
      <c r="B41" s="17">
        <v>32</v>
      </c>
      <c r="C41" s="19" t="str">
        <f>+'EVALUACION CON CONTROLES'!C46:F46</f>
        <v xml:space="preserve">Incumplimiento derivado de la entrega de los certificados emitido por autoridades. </v>
      </c>
      <c r="D41" s="18" t="str">
        <f>+'EVALUACION CON CONTROLES'!B46</f>
        <v>EJECUCIÓN</v>
      </c>
      <c r="E41" s="18" t="str">
        <f>VLOOKUP(C41,'IDENTIFICACION Y ANALISIS'!$B$19:$F$55,3,FALSE)</f>
        <v>Especifico</v>
      </c>
      <c r="F41" s="18" t="str">
        <f>VLOOKUP(C41,'IDENTIFICACION Y ANALISIS'!$B$19:$F$55,4,FALSE)</f>
        <v>Externo</v>
      </c>
      <c r="G41" s="19" t="str">
        <f>+EVALUACION!H48</f>
        <v>Posibles demoras en la obtención de permisos y/o autorizaciones lo cual conlleva a concelaciones, reprogramaciones, riesgo de sanciones</v>
      </c>
      <c r="H41" s="19">
        <f>+EVALUACION!I48</f>
        <v>2</v>
      </c>
      <c r="I41" s="19">
        <f>+EVALUACION!J48</f>
        <v>3</v>
      </c>
      <c r="J41" s="19">
        <f>+EVALUACION!K48</f>
        <v>5</v>
      </c>
      <c r="K41" s="18" t="str">
        <f>+EVALUACION!L48</f>
        <v>MEDIO</v>
      </c>
      <c r="L41" s="19" t="s">
        <v>118</v>
      </c>
      <c r="M41" s="18" t="s">
        <v>264</v>
      </c>
      <c r="N41" s="19" t="str">
        <f>+'EVALUACION CON CONTROLES'!G46</f>
        <v>El contratista debera realizar la notificación periodica del estado de los permisos correspondientes lo cual se debera notificar por medio de correo electronico al supervisor y/o apoyo a la supervisión</v>
      </c>
      <c r="O41" s="19">
        <f>+'EVALUACION CON CONTROLES'!I46</f>
        <v>2</v>
      </c>
      <c r="P41" s="19">
        <f>+'EVALUACION CON CONTROLES'!J46</f>
        <v>3</v>
      </c>
      <c r="Q41" s="19">
        <f>+'EVALUACION CON CONTROLES'!K46</f>
        <v>5</v>
      </c>
      <c r="R41" s="18" t="str">
        <f>+'EVALUACION CON CONTROLES'!L46</f>
        <v>MEDIO</v>
      </c>
      <c r="S41" s="19" t="str">
        <f>+'EVALUACION CON CONTROLES'!M46</f>
        <v>NO</v>
      </c>
      <c r="T41" s="19" t="str">
        <f>+'EVALUACION CON CONTROLES'!N46</f>
        <v>Contratista y supervisor y/o apoyo a la supervsión</v>
      </c>
      <c r="U41" s="19" t="str">
        <f>+'EVALUACION CON CONTROLES'!O46</f>
        <v>Inicio de la ejecución</v>
      </c>
      <c r="V41" s="19" t="str">
        <f>+'EVALUACION CON CONTROLES'!P46</f>
        <v>Al finalizar la ejecución</v>
      </c>
      <c r="W41" s="19" t="str">
        <f>+'EVALUACION CON CONTROLES'!Q46</f>
        <v xml:space="preserve">Correo electronico con la información del estado de cada uno de los paz y salvos y permisos </v>
      </c>
      <c r="X41" s="20" t="str">
        <f>+'EVALUACION CON CONTROLES'!R46</f>
        <v>Antes de cada evento</v>
      </c>
    </row>
    <row r="42" spans="2:24" ht="13.5" customHeight="1" x14ac:dyDescent="0.2">
      <c r="B42" s="47"/>
      <c r="X42" s="48"/>
    </row>
    <row r="43" spans="2:24" ht="13.5" customHeight="1" x14ac:dyDescent="0.25">
      <c r="B43" s="47"/>
      <c r="E43" s="14"/>
      <c r="F43" s="287" t="s">
        <v>110</v>
      </c>
      <c r="G43" s="287"/>
      <c r="H43" s="14"/>
      <c r="I43" s="14"/>
      <c r="J43" s="288" t="s">
        <v>20</v>
      </c>
      <c r="K43" s="288"/>
      <c r="L43" s="288"/>
      <c r="M43" s="288"/>
      <c r="X43" s="48"/>
    </row>
    <row r="44" spans="2:24" ht="13.5" customHeight="1" x14ac:dyDescent="0.2">
      <c r="B44" s="47"/>
      <c r="E44" s="303" t="s">
        <v>2</v>
      </c>
      <c r="F44" s="43" t="s">
        <v>14</v>
      </c>
      <c r="G44" s="43" t="s">
        <v>13</v>
      </c>
      <c r="H44" s="14"/>
      <c r="I44" s="14"/>
      <c r="J44" s="317" t="s">
        <v>19</v>
      </c>
      <c r="K44" s="318"/>
      <c r="L44" s="317" t="s">
        <v>13</v>
      </c>
      <c r="M44" s="318"/>
      <c r="X44" s="48"/>
    </row>
    <row r="45" spans="2:24" ht="13.5" customHeight="1" x14ac:dyDescent="0.2">
      <c r="B45" s="47"/>
      <c r="E45" s="303"/>
      <c r="F45" s="19" t="s">
        <v>8</v>
      </c>
      <c r="G45" s="19">
        <v>1</v>
      </c>
      <c r="H45" s="14"/>
      <c r="I45" s="14"/>
      <c r="J45" s="291" t="s">
        <v>16</v>
      </c>
      <c r="K45" s="292"/>
      <c r="L45" s="293">
        <v>1</v>
      </c>
      <c r="M45" s="293"/>
      <c r="X45" s="48"/>
    </row>
    <row r="46" spans="2:24" ht="13.5" customHeight="1" x14ac:dyDescent="0.2">
      <c r="B46" s="47"/>
      <c r="E46" s="303"/>
      <c r="F46" s="19" t="s">
        <v>9</v>
      </c>
      <c r="G46" s="19">
        <v>2</v>
      </c>
      <c r="H46" s="14"/>
      <c r="I46" s="14"/>
      <c r="J46" s="291" t="s">
        <v>17</v>
      </c>
      <c r="K46" s="292"/>
      <c r="L46" s="293">
        <v>2</v>
      </c>
      <c r="M46" s="293"/>
      <c r="X46" s="48"/>
    </row>
    <row r="47" spans="2:24" ht="13.5" customHeight="1" x14ac:dyDescent="0.2">
      <c r="B47" s="47"/>
      <c r="E47" s="303"/>
      <c r="F47" s="19" t="s">
        <v>10</v>
      </c>
      <c r="G47" s="19">
        <v>3</v>
      </c>
      <c r="H47" s="14"/>
      <c r="I47" s="14"/>
      <c r="J47" s="291" t="s">
        <v>1</v>
      </c>
      <c r="K47" s="292"/>
      <c r="L47" s="293">
        <v>3</v>
      </c>
      <c r="M47" s="293"/>
      <c r="X47" s="48"/>
    </row>
    <row r="48" spans="2:24" ht="13.5" customHeight="1" x14ac:dyDescent="0.2">
      <c r="B48" s="47"/>
      <c r="E48" s="303"/>
      <c r="F48" s="19" t="s">
        <v>11</v>
      </c>
      <c r="G48" s="19">
        <v>4</v>
      </c>
      <c r="H48" s="14"/>
      <c r="I48" s="14"/>
      <c r="J48" s="291" t="s">
        <v>18</v>
      </c>
      <c r="K48" s="292"/>
      <c r="L48" s="293">
        <v>4</v>
      </c>
      <c r="M48" s="293"/>
      <c r="X48" s="48"/>
    </row>
    <row r="49" spans="2:24" ht="13.5" customHeight="1" x14ac:dyDescent="0.2">
      <c r="B49" s="47"/>
      <c r="E49" s="303"/>
      <c r="F49" s="19" t="s">
        <v>12</v>
      </c>
      <c r="G49" s="19">
        <v>5</v>
      </c>
      <c r="H49" s="14"/>
      <c r="I49" s="14"/>
      <c r="J49" s="291" t="s">
        <v>0</v>
      </c>
      <c r="K49" s="292"/>
      <c r="L49" s="293">
        <v>5</v>
      </c>
      <c r="M49" s="293"/>
      <c r="X49" s="48"/>
    </row>
    <row r="50" spans="2:24" ht="13.5" customHeight="1" x14ac:dyDescent="0.2">
      <c r="B50" s="47"/>
      <c r="D50" s="14"/>
      <c r="E50" s="14"/>
      <c r="F50" s="14"/>
      <c r="G50" s="14"/>
      <c r="H50" s="14"/>
      <c r="I50" s="14"/>
      <c r="J50" s="14"/>
      <c r="K50" s="14"/>
      <c r="L50" s="14"/>
      <c r="M50" s="14"/>
      <c r="X50" s="48"/>
    </row>
    <row r="51" spans="2:24" ht="13.5" customHeight="1" x14ac:dyDescent="0.25">
      <c r="B51" s="47"/>
      <c r="D51" s="288" t="s">
        <v>21</v>
      </c>
      <c r="E51" s="288"/>
      <c r="F51" s="288"/>
      <c r="G51" s="288"/>
      <c r="H51" s="288"/>
      <c r="I51" s="288"/>
      <c r="J51" s="288"/>
      <c r="K51" s="288"/>
      <c r="X51" s="48"/>
    </row>
    <row r="52" spans="2:24" ht="13.5" customHeight="1" x14ac:dyDescent="0.25">
      <c r="B52" s="47"/>
      <c r="D52" s="299" t="s">
        <v>14</v>
      </c>
      <c r="E52" s="299" t="s">
        <v>13</v>
      </c>
      <c r="F52" s="294" t="s">
        <v>16</v>
      </c>
      <c r="G52" s="294"/>
      <c r="H52" s="289" t="s">
        <v>17</v>
      </c>
      <c r="I52" s="290"/>
      <c r="J52" s="44" t="s">
        <v>1</v>
      </c>
      <c r="K52" s="44" t="s">
        <v>18</v>
      </c>
      <c r="L52" s="43" t="s">
        <v>0</v>
      </c>
      <c r="P52" s="288" t="s">
        <v>15</v>
      </c>
      <c r="Q52" s="288"/>
      <c r="R52" s="288"/>
      <c r="S52" s="288"/>
      <c r="T52" s="288"/>
      <c r="X52" s="48"/>
    </row>
    <row r="53" spans="2:24" ht="13.5" customHeight="1" x14ac:dyDescent="0.2">
      <c r="B53" s="47"/>
      <c r="D53" s="299"/>
      <c r="E53" s="299"/>
      <c r="F53" s="302">
        <v>1</v>
      </c>
      <c r="G53" s="302"/>
      <c r="H53" s="300">
        <v>2</v>
      </c>
      <c r="I53" s="301"/>
      <c r="J53" s="45">
        <v>3</v>
      </c>
      <c r="K53" s="45">
        <v>4</v>
      </c>
      <c r="L53" s="45">
        <v>5</v>
      </c>
      <c r="P53" s="294" t="s">
        <v>21</v>
      </c>
      <c r="Q53" s="294"/>
      <c r="R53" s="294"/>
      <c r="S53" s="294" t="s">
        <v>22</v>
      </c>
      <c r="T53" s="294"/>
      <c r="X53" s="48"/>
    </row>
    <row r="54" spans="2:24" ht="13.5" customHeight="1" x14ac:dyDescent="0.2">
      <c r="B54" s="47"/>
      <c r="D54" s="19" t="s">
        <v>8</v>
      </c>
      <c r="E54" s="21">
        <v>1</v>
      </c>
      <c r="F54" s="280">
        <v>2</v>
      </c>
      <c r="G54" s="280"/>
      <c r="H54" s="314">
        <v>3</v>
      </c>
      <c r="I54" s="315"/>
      <c r="J54" s="41">
        <v>4</v>
      </c>
      <c r="K54" s="46">
        <v>5</v>
      </c>
      <c r="L54" s="40">
        <v>6</v>
      </c>
      <c r="P54" s="281" t="s">
        <v>23</v>
      </c>
      <c r="Q54" s="281"/>
      <c r="R54" s="281"/>
      <c r="S54" s="279" t="s">
        <v>24</v>
      </c>
      <c r="T54" s="279"/>
      <c r="X54" s="48"/>
    </row>
    <row r="55" spans="2:24" ht="13.5" customHeight="1" x14ac:dyDescent="0.2">
      <c r="B55" s="47"/>
      <c r="D55" s="19" t="s">
        <v>9</v>
      </c>
      <c r="E55" s="21">
        <v>2</v>
      </c>
      <c r="F55" s="280">
        <v>3</v>
      </c>
      <c r="G55" s="280"/>
      <c r="H55" s="314">
        <v>4</v>
      </c>
      <c r="I55" s="315"/>
      <c r="J55" s="46">
        <v>5</v>
      </c>
      <c r="K55" s="40">
        <v>6</v>
      </c>
      <c r="L55" s="40">
        <v>7</v>
      </c>
      <c r="P55" s="311" t="s">
        <v>25</v>
      </c>
      <c r="Q55" s="311"/>
      <c r="R55" s="311"/>
      <c r="S55" s="279" t="s">
        <v>26</v>
      </c>
      <c r="T55" s="279"/>
      <c r="X55" s="48"/>
    </row>
    <row r="56" spans="2:24" ht="13.5" customHeight="1" x14ac:dyDescent="0.2">
      <c r="B56" s="47"/>
      <c r="D56" s="19" t="s">
        <v>10</v>
      </c>
      <c r="E56" s="21">
        <v>3</v>
      </c>
      <c r="F56" s="280">
        <v>4</v>
      </c>
      <c r="G56" s="280"/>
      <c r="H56" s="295">
        <v>5</v>
      </c>
      <c r="I56" s="296"/>
      <c r="J56" s="40">
        <v>6</v>
      </c>
      <c r="K56" s="40">
        <v>7</v>
      </c>
      <c r="L56" s="42">
        <v>8</v>
      </c>
      <c r="P56" s="316">
        <v>5</v>
      </c>
      <c r="Q56" s="316"/>
      <c r="R56" s="316"/>
      <c r="S56" s="279" t="s">
        <v>27</v>
      </c>
      <c r="T56" s="279"/>
      <c r="X56" s="48"/>
    </row>
    <row r="57" spans="2:24" ht="13.5" customHeight="1" x14ac:dyDescent="0.2">
      <c r="B57" s="47"/>
      <c r="D57" s="19" t="s">
        <v>11</v>
      </c>
      <c r="E57" s="21">
        <v>4</v>
      </c>
      <c r="F57" s="316">
        <v>5</v>
      </c>
      <c r="G57" s="316"/>
      <c r="H57" s="312">
        <v>6</v>
      </c>
      <c r="I57" s="313"/>
      <c r="J57" s="40">
        <v>7</v>
      </c>
      <c r="K57" s="42">
        <v>8</v>
      </c>
      <c r="L57" s="42">
        <v>9</v>
      </c>
      <c r="P57" s="280" t="s">
        <v>28</v>
      </c>
      <c r="Q57" s="280"/>
      <c r="R57" s="280"/>
      <c r="S57" s="279" t="s">
        <v>29</v>
      </c>
      <c r="T57" s="279"/>
      <c r="X57" s="48"/>
    </row>
    <row r="58" spans="2:24" ht="13.5" customHeight="1" x14ac:dyDescent="0.2">
      <c r="B58" s="47"/>
      <c r="D58" s="19" t="s">
        <v>12</v>
      </c>
      <c r="E58" s="21">
        <v>5</v>
      </c>
      <c r="F58" s="311">
        <v>6</v>
      </c>
      <c r="G58" s="311"/>
      <c r="H58" s="312">
        <v>7</v>
      </c>
      <c r="I58" s="313"/>
      <c r="J58" s="42">
        <v>8</v>
      </c>
      <c r="K58" s="42">
        <v>9</v>
      </c>
      <c r="L58" s="42">
        <v>10</v>
      </c>
      <c r="X58" s="48"/>
    </row>
    <row r="59" spans="2:24" ht="13.5" customHeight="1" thickBot="1" x14ac:dyDescent="0.25">
      <c r="B59" s="22"/>
      <c r="C59" s="23"/>
      <c r="D59" s="24"/>
      <c r="E59" s="24"/>
      <c r="F59" s="24"/>
      <c r="G59" s="24"/>
      <c r="H59" s="24"/>
      <c r="I59" s="24"/>
      <c r="J59" s="24"/>
      <c r="K59" s="24"/>
      <c r="L59" s="24"/>
      <c r="M59" s="24"/>
      <c r="N59" s="23"/>
      <c r="O59" s="23"/>
      <c r="P59" s="23"/>
      <c r="Q59" s="23"/>
      <c r="R59" s="23"/>
      <c r="S59" s="23"/>
      <c r="T59" s="23"/>
      <c r="U59" s="23"/>
      <c r="V59" s="23"/>
      <c r="W59" s="23"/>
      <c r="X59" s="25"/>
    </row>
    <row r="60" spans="2:24" ht="16.5" customHeight="1" x14ac:dyDescent="0.2">
      <c r="B60" s="322" t="s">
        <v>274</v>
      </c>
      <c r="C60" s="322"/>
      <c r="D60" s="322"/>
      <c r="F60" s="14"/>
      <c r="G60" s="14"/>
      <c r="H60" s="14"/>
      <c r="I60" s="14"/>
      <c r="J60" s="14"/>
      <c r="K60" s="14"/>
      <c r="L60" s="14"/>
      <c r="M60" s="14"/>
      <c r="N60" s="14"/>
      <c r="O60" s="14"/>
      <c r="P60" s="14"/>
      <c r="Q60" s="14"/>
      <c r="R60" s="14"/>
    </row>
    <row r="61" spans="2:24" ht="16.5" customHeight="1" x14ac:dyDescent="0.2">
      <c r="D61" s="14"/>
      <c r="F61" s="14"/>
      <c r="G61" s="14"/>
      <c r="H61" s="14"/>
      <c r="I61" s="14"/>
      <c r="J61" s="14"/>
      <c r="K61" s="14"/>
      <c r="L61" s="14"/>
      <c r="M61" s="14"/>
      <c r="N61" s="14"/>
      <c r="O61" s="14"/>
      <c r="P61" s="14"/>
      <c r="Q61" s="14"/>
      <c r="R61" s="14"/>
    </row>
    <row r="62" spans="2:24" ht="12.75" customHeight="1" x14ac:dyDescent="0.2">
      <c r="D62" s="14"/>
      <c r="F62" s="14"/>
      <c r="G62" s="14"/>
      <c r="H62" s="14"/>
      <c r="I62" s="14"/>
      <c r="J62" s="14"/>
      <c r="K62" s="14"/>
      <c r="L62" s="14"/>
      <c r="M62" s="14"/>
      <c r="N62" s="14"/>
      <c r="O62" s="14"/>
      <c r="P62" s="14"/>
      <c r="Q62" s="14"/>
      <c r="R62" s="14"/>
    </row>
    <row r="63" spans="2:24" hidden="1" x14ac:dyDescent="0.2">
      <c r="B63" s="16" t="s">
        <v>117</v>
      </c>
      <c r="D63" s="14"/>
      <c r="F63" s="14"/>
      <c r="G63" s="14"/>
      <c r="H63" s="14"/>
      <c r="I63" s="14"/>
      <c r="J63" s="14"/>
      <c r="K63" s="14"/>
      <c r="L63" s="14"/>
      <c r="M63" s="14"/>
      <c r="N63" s="14"/>
      <c r="O63" s="14"/>
      <c r="P63" s="14"/>
      <c r="Q63" s="14"/>
      <c r="R63" s="14"/>
    </row>
    <row r="64" spans="2:24" ht="15" hidden="1" x14ac:dyDescent="0.25">
      <c r="B64" s="16" t="s">
        <v>116</v>
      </c>
      <c r="D64" s="26"/>
      <c r="F64" s="14"/>
      <c r="G64" s="26"/>
      <c r="H64" s="26"/>
      <c r="I64" s="26"/>
      <c r="J64" s="26"/>
      <c r="K64" s="26"/>
      <c r="L64" s="26"/>
      <c r="M64" s="26"/>
      <c r="N64" s="26"/>
      <c r="O64" s="26"/>
      <c r="P64" s="26"/>
      <c r="Q64" s="26"/>
      <c r="R64" s="26"/>
    </row>
    <row r="65" spans="2:18" hidden="1" x14ac:dyDescent="0.2">
      <c r="B65" s="16" t="s">
        <v>118</v>
      </c>
      <c r="D65" s="14"/>
      <c r="F65" s="14"/>
      <c r="G65" s="14"/>
      <c r="H65" s="14"/>
      <c r="I65" s="14"/>
      <c r="J65" s="14"/>
      <c r="K65" s="14"/>
      <c r="L65" s="14"/>
      <c r="M65" s="14"/>
      <c r="N65" s="14"/>
      <c r="O65" s="14"/>
      <c r="P65" s="14"/>
      <c r="Q65" s="14"/>
      <c r="R65" s="14"/>
    </row>
    <row r="66" spans="2:18" x14ac:dyDescent="0.2">
      <c r="D66" s="14"/>
      <c r="F66" s="14"/>
      <c r="G66" s="14"/>
      <c r="H66" s="14"/>
      <c r="I66" s="14"/>
      <c r="J66" s="14"/>
      <c r="K66" s="14"/>
      <c r="L66" s="14"/>
      <c r="M66" s="14"/>
      <c r="N66" s="14"/>
      <c r="O66" s="14"/>
      <c r="P66" s="14"/>
      <c r="Q66" s="14"/>
      <c r="R66" s="14"/>
    </row>
    <row r="67" spans="2:18" x14ac:dyDescent="0.2">
      <c r="D67" s="14"/>
      <c r="F67" s="14"/>
      <c r="G67" s="14"/>
      <c r="H67" s="14"/>
      <c r="I67" s="14"/>
      <c r="J67" s="14"/>
      <c r="K67" s="14"/>
      <c r="L67" s="14"/>
      <c r="M67" s="14"/>
      <c r="N67" s="14"/>
      <c r="O67" s="14"/>
      <c r="P67" s="14"/>
      <c r="Q67" s="14"/>
      <c r="R67" s="14"/>
    </row>
    <row r="68" spans="2:18" x14ac:dyDescent="0.2">
      <c r="D68" s="14"/>
      <c r="F68" s="14"/>
      <c r="G68" s="14"/>
      <c r="H68" s="14"/>
      <c r="I68" s="14"/>
      <c r="J68" s="14"/>
      <c r="K68" s="14"/>
      <c r="L68" s="14"/>
      <c r="M68" s="14"/>
      <c r="N68" s="14"/>
      <c r="O68" s="14"/>
      <c r="P68" s="14"/>
      <c r="Q68" s="14"/>
      <c r="R68" s="14"/>
    </row>
    <row r="69" spans="2:18" ht="12.75" customHeight="1" x14ac:dyDescent="0.2">
      <c r="D69" s="14"/>
    </row>
    <row r="70" spans="2:18" x14ac:dyDescent="0.2">
      <c r="D70" s="14"/>
    </row>
  </sheetData>
  <mergeCells count="50">
    <mergeCell ref="B60:D60"/>
    <mergeCell ref="W2:X4"/>
    <mergeCell ref="B7:X8"/>
    <mergeCell ref="F58:G58"/>
    <mergeCell ref="H58:I58"/>
    <mergeCell ref="P53:R53"/>
    <mergeCell ref="H55:I55"/>
    <mergeCell ref="H54:I54"/>
    <mergeCell ref="F56:G56"/>
    <mergeCell ref="F57:G57"/>
    <mergeCell ref="P56:R56"/>
    <mergeCell ref="H57:I57"/>
    <mergeCell ref="P55:R55"/>
    <mergeCell ref="L44:M44"/>
    <mergeCell ref="J44:K44"/>
    <mergeCell ref="J47:K47"/>
    <mergeCell ref="S53:T53"/>
    <mergeCell ref="J48:K48"/>
    <mergeCell ref="P52:T52"/>
    <mergeCell ref="B2:B4"/>
    <mergeCell ref="C2:V4"/>
    <mergeCell ref="E52:E53"/>
    <mergeCell ref="H53:I53"/>
    <mergeCell ref="J49:K49"/>
    <mergeCell ref="L49:M49"/>
    <mergeCell ref="D52:D53"/>
    <mergeCell ref="F53:G53"/>
    <mergeCell ref="E44:E49"/>
    <mergeCell ref="S54:T54"/>
    <mergeCell ref="F54:G54"/>
    <mergeCell ref="S55:T55"/>
    <mergeCell ref="S56:T56"/>
    <mergeCell ref="H56:I56"/>
    <mergeCell ref="F55:G55"/>
    <mergeCell ref="S57:T57"/>
    <mergeCell ref="P57:R57"/>
    <mergeCell ref="P54:R54"/>
    <mergeCell ref="B9:R9"/>
    <mergeCell ref="B6:X6"/>
    <mergeCell ref="F43:G43"/>
    <mergeCell ref="J43:M43"/>
    <mergeCell ref="H52:I52"/>
    <mergeCell ref="J45:K45"/>
    <mergeCell ref="J46:K46"/>
    <mergeCell ref="L47:M47"/>
    <mergeCell ref="L48:M48"/>
    <mergeCell ref="D51:K51"/>
    <mergeCell ref="F52:G52"/>
    <mergeCell ref="L45:M45"/>
    <mergeCell ref="L46:M46"/>
  </mergeCells>
  <phoneticPr fontId="1" type="noConversion"/>
  <conditionalFormatting sqref="K11:K41">
    <cfRule type="cellIs" dxfId="7" priority="41" stopIfTrue="1" operator="equal">
      <formula>"EXTREMO"</formula>
    </cfRule>
    <cfRule type="cellIs" dxfId="6" priority="42" stopIfTrue="1" operator="equal">
      <formula>"ALTO"</formula>
    </cfRule>
    <cfRule type="cellIs" dxfId="5" priority="43" stopIfTrue="1" operator="equal">
      <formula>"MEDIO"</formula>
    </cfRule>
    <cfRule type="cellIs" dxfId="4" priority="44" stopIfTrue="1" operator="equal">
      <formula>"BAJO"</formula>
    </cfRule>
  </conditionalFormatting>
  <conditionalFormatting sqref="R11:R41">
    <cfRule type="cellIs" dxfId="3" priority="81" stopIfTrue="1" operator="equal">
      <formula>"EXTREMO"</formula>
    </cfRule>
    <cfRule type="cellIs" dxfId="2" priority="82" stopIfTrue="1" operator="equal">
      <formula>"ALTO"</formula>
    </cfRule>
    <cfRule type="cellIs" dxfId="1" priority="83" stopIfTrue="1" operator="equal">
      <formula>"MEDIO"</formula>
    </cfRule>
    <cfRule type="cellIs" dxfId="0" priority="84" stopIfTrue="1" operator="equal">
      <formula>"BAJO"</formula>
    </cfRule>
  </conditionalFormatting>
  <dataValidations count="1">
    <dataValidation type="list" allowBlank="1" showInputMessage="1" showErrorMessage="1" sqref="L11:L41" xr:uid="{00000000-0002-0000-0400-000000000000}">
      <formula1>OPCIONES</formula1>
    </dataValidation>
  </dataValidations>
  <printOptions horizontalCentered="1" verticalCentered="1"/>
  <pageMargins left="0.25" right="0.25" top="0.75" bottom="0.75" header="0.3" footer="0.3"/>
  <pageSetup scale="45" orientation="landscape" verticalDpi="4294967295" r:id="rId1"/>
  <headerFooter alignWithMargins="0"/>
  <rowBreaks count="2" manualBreakCount="2">
    <brk id="17" min="1" max="23" man="1"/>
    <brk id="26" min="1" max="2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CONTEXTO</vt:lpstr>
      <vt:lpstr>IDENTIFICACION Y ANALISIS</vt:lpstr>
      <vt:lpstr>EVALUACION</vt:lpstr>
      <vt:lpstr>EVALUACION CON CONTROLES</vt:lpstr>
      <vt:lpstr>ASIGNACION Y TRATAMIENTO</vt:lpstr>
      <vt:lpstr>'ASIGNACION Y TRATAMIENTO'!Área_de_impresión</vt:lpstr>
      <vt:lpstr>CONTEXTO!Área_de_impresión</vt:lpstr>
      <vt:lpstr>EVALUACION!Área_de_impresión</vt:lpstr>
      <vt:lpstr>'EVALUACION CON CONTROLES'!Área_de_impresión</vt:lpstr>
      <vt:lpstr>'IDENTIFICACION Y ANALISIS'!Área_de_impresión</vt:lpstr>
      <vt:lpstr>contratación</vt:lpstr>
      <vt:lpstr>ejecución</vt:lpstr>
      <vt:lpstr>OPCIONES</vt:lpstr>
      <vt:lpstr>planeación</vt:lpstr>
      <vt:lpstr>selección</vt:lpstr>
      <vt:lpstr>'ASIGNACION Y TRATAMIENTO'!Títulos_a_imprimir</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Parra</dc:creator>
  <cp:lastModifiedBy>Deyanira Lorena Inchima Chantre</cp:lastModifiedBy>
  <cp:lastPrinted>2021-08-05T16:35:29Z</cp:lastPrinted>
  <dcterms:created xsi:type="dcterms:W3CDTF">2007-06-14T01:55:06Z</dcterms:created>
  <dcterms:modified xsi:type="dcterms:W3CDTF">2025-02-21T23:51:57Z</dcterms:modified>
</cp:coreProperties>
</file>